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<sst xmlns="http://schemas.openxmlformats.org/spreadsheetml/2006/main" count="1078" uniqueCount="589">
  <si>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</si>
  <si>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</si>
  <si>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</si>
  <si>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</si>
  <si>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</si>
  <si>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</si>
  <si>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</si>
  <si>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</si>
  <si>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</si>
  <si>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</si>
  <si>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</si>
  <si>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</si>
  <si>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</si>
  <si>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</si>
  <si>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</si>
  <si>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</si>
  <si>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</si>
  <si>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</si>
  <si>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</si>
  <si>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</si>
  <si>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</si>
  <si>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</si>
  <si>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</si>
  <si>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</si>
  <si>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</si>
  <si>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</si>
  <si>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</si>
  <si>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</si>
  <si>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</si>
  <si>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</si>
  <si>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</si>
  <si>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</si>
  <si>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</si>
  <si>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</si>
  <si>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</si>
  <si>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</si>
  <si>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</si>
  <si>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</si>
  <si>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</si>
  <si>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</si>
  <si>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</si>
  <si>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</si>
  <si>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</si>
  <si>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</si>
  <si>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</si>
  <si>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</si>
  <si>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</si>
  <si>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</si>
  <si>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</si>
  <si>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</si>
  <si>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</si>
  <si>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</si>
  <si>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</si>
  <si>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</si>
  <si>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</si>
  <si>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</si>
  <si>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</si>
  <si>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</si>
  <si>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</si>
  <si>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</si>
  <si>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</si>
  <si>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</si>
  <si>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</si>
  <si>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</si>
  <si>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</si>
  <si>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</si>
  <si>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</si>
  <si>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</si>
  <si>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</si>
  <si>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</si>
  <si>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</si>
  <si>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</si>
  <si>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</si>
  <si>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</si>
  <si>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</si>
  <si>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</si>
  <si>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</si>
  <si>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</si>
  <si>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</si>
  <si>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</si>
  <si>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</si>
  <si>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</si>
  <si>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</si>
  <si>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</si>
  <si>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</si>
  <si>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</si>
  <si>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</si>
  <si>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</si>
  <si>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</si>
  <si>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</si>
  <si>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</si>
  <si>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</si>
  <si>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</si>
  <si>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</si>
  <si>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</si>
  <si>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</si>
  <si>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</si>
  <si>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</si>
  <si>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</si>
  <si>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</si>
  <si>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</si>
  <si>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</si>
  <si>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</si>
  <si>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</si>
  <si>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</si>
  <si>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</si>
  <si>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</si>
  <si>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</si>
  <si>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</si>
  <si>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</si>
  <si>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</si>
  <si>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</si>
  <si>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</si>
  <si>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</si>
  <si>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</si>
  <si>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</si>
  <si>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</si>
  <si>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</si>
  <si>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</si>
  <si>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</si>
  <si>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</si>
  <si>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</si>
  <si>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</si>
  <si>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</si>
  <si>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</si>
  <si>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</si>
  <si>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</si>
  <si>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</si>
  <si>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</si>
  <si>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</si>
  <si>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</si>
  <si>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</si>
  <si>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</si>
  <si>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</si>
  <si>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</si>
  <si>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</si>
  <si>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</si>
  <si>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</si>
  <si>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</si>
  <si>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</si>
  <si>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</si>
  <si>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</si>
  <si>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</si>
  <si>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</si>
  <si>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</si>
  <si>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</si>
  <si>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</si>
  <si>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</si>
  <si>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</si>
  <si>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</si>
  <si>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</si>
  <si>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</si>
  <si>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</si>
  <si>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</si>
  <si>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</si>
  <si>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</si>
  <si>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</si>
  <si>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</si>
  <si>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</si>
  <si>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</si>
  <si>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</si>
  <si>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</si>
  <si>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</si>
  <si>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</si>
  <si>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</si>
  <si>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</si>
  <si>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</si>
  <si>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</si>
  <si>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</si>
  <si>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</si>
  <si>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</si>
  <si>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</si>
  <si>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</si>
  <si>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</si>
  <si>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</si>
  <si>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</si>
  <si>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</si>
  <si>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</si>
  <si>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</si>
  <si>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</si>
  <si>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</si>
  <si>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</si>
  <si>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</si>
  <si>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</si>
  <si>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</si>
  <si>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</si>
  <si>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</si>
  <si>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</si>
  <si>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</si>
  <si>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</si>
  <si>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</si>
  <si>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</si>
  <si>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</si>
  <si>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</si>
  <si>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</si>
  <si>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</si>
  <si>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</si>
  <si>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</si>
  <si>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</si>
  <si>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</si>
  <si>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</si>
  <si>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</si>
  <si>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</si>
  <si>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</si>
  <si>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</si>
  <si>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</si>
  <si>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</si>
  <si>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</si>
  <si>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</si>
  <si>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</si>
  <si>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</si>
  <si>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</si>
  <si>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</si>
  <si>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</si>
  <si>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</si>
  <si>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</si>
  <si>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</si>
  <si>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</si>
  <si>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</si>
  <si>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</si>
  <si>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</si>
  <si>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</si>
  <si>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</si>
  <si>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</si>
  <si>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</si>
  <si>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</si>
  <si>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</si>
  <si>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</si>
  <si>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</si>
  <si>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</si>
  <si>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</si>
  <si>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</si>
  <si>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</si>
  <si>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</si>
  <si>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</si>
  <si>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</si>
  <si>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</si>
  <si>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</si>
  <si>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</si>
  <si>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</si>
  <si>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</si>
  <si>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</si>
  <si>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</si>
  <si>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</si>
  <si>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</si>
  <si>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</si>
  <si>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</si>
  <si>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</si>
  <si>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</si>
  <si>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</si>
  <si>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</si>
  <si>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</si>
  <si>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</si>
  <si>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</si>
  <si>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</si>
  <si>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</si>
  <si>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</si>
  <si>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</si>
  <si>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</si>
  <si>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</si>
  <si>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</si>
  <si>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</si>
  <si>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</si>
  <si>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</si>
  <si>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</si>
  <si>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</si>
  <si>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</si>
  <si>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</si>
  <si>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</si>
  <si>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</si>
  <si>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</si>
  <si>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</si>
  <si>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</si>
  <si>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</si>
  <si>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</si>
  <si>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</si>
  <si>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</si>
  <si>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</si>
  <si>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</si>
  <si>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</si>
  <si>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</si>
  <si>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</si>
  <si>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</si>
  <si>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</si>
  <si>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</si>
  <si>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</si>
  <si>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</si>
  <si>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</si>
  <si>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</si>
  <si>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</si>
  <si>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</si>
  <si>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</si>
  <si>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</si>
  <si>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</si>
  <si>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</si>
  <si>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</si>
  <si>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</si>
  <si>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</si>
  <si>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</si>
  <si>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</si>
  <si>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</si>
  <si>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</si>
  <si>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</si>
  <si>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</si>
  <si>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</si>
  <si>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</si>
  <si>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</si>
  <si>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</si>
  <si>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</si>
  <si>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</si>
  <si>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</si>
  <si>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</si>
  <si>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</si>
  <si>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</si>
  <si>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</si>
  <si>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</si>
  <si>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</si>
  <si>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</si>
  <si>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</si>
  <si>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</si>
  <si>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</si>
  <si>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</si>
  <si>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</si>
  <si>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</si>
  <si>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</si>
  <si>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</si>
  <si>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</si>
  <si>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</si>
  <si>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</si>
  <si>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</si>
  <si>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</si>
  <si>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</si>
  <si>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</si>
  <si>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</si>
  <si>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</si>
  <si>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</si>
  <si>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</si>
  <si>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</si>
  <si>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</si>
  <si>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</si>
  <si>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</si>
  <si>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</si>
  <si>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</si>
  <si>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</si>
  <si>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</si>
  <si>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</si>
  <si>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</si>
  <si>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</si>
  <si>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</si>
  <si>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</si>
  <si>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</si>
  <si>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</si>
  <si>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</si>
  <si>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</si>
  <si>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</si>
  <si>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</si>
  <si>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</si>
  <si>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</si>
  <si>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</si>
  <si>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</si>
  <si>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</si>
  <si>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</si>
  <si>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</si>
  <si>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</si>
  <si>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</si>
  <si>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</si>
  <si>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</si>
  <si>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</si>
  <si>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</si>
  <si>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</si>
  <si>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</si>
  <si>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</si>
  <si>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</si>
  <si>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</si>
  <si>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</si>
  <si>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</si>
  <si>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</si>
  <si>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</si>
  <si>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</si>
  <si>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</si>
  <si>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</si>
  <si>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</si>
  <si>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</si>
  <si>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</si>
  <si>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</si>
  <si>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</si>
  <si>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</si>
  <si>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</si>
  <si>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</si>
  <si>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</si>
  <si>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</si>
  <si>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</si>
  <si>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</si>
  <si>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</si>
  <si>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</si>
  <si>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</si>
  <si>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</si>
  <si>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</si>
  <si>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</si>
  <si>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</si>
  <si>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</si>
  <si>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</si>
  <si>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</si>
  <si>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</si>
  <si>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</si>
  <si>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</si>
  <si>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</si>
  <si>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</si>
  <si>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</si>
  <si>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</si>
  <si>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</si>
  <si>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</si>
  <si>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</si>
  <si>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</si>
  <si>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</si>
  <si>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</si>
  <si>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</si>
  <si>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</si>
  <si>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</si>
  <si>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</si>
  <si>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</si>
  <si>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</si>
  <si>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</si>
  <si>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</si>
  <si>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</si>
  <si>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</si>
  <si>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</si>
  <si>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</si>
  <si>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</si>
  <si>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</si>
  <si>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</si>
  <si>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</si>
  <si>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</si>
  <si>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</si>
  <si>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</si>
  <si>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</si>
  <si>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</si>
  <si>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</si>
  <si>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</si>
  <si>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</si>
  <si>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</si>
  <si>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</si>
  <si>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</si>
  <si>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</si>
  <si>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</si>
  <si>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</si>
  <si>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</si>
  <si>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</si>
  <si>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</si>
  <si>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</si>
  <si>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</si>
  <si>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</si>
  <si>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</si>
  <si>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</si>
  <si>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</si>
  <si>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</si>
  <si>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</si>
  <si>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</si>
  <si>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</si>
  <si>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</si>
  <si>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</si>
  <si>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</si>
  <si>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</si>
  <si>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</si>
  <si>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</si>
  <si>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</si>
  <si>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</si>
  <si>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</si>
  <si>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</si>
  <si>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</si>
  <si>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</si>
  <si>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</si>
  <si>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</si>
  <si>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</si>
  <si>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</si>
  <si>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</si>
  <si>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</si>
  <si>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</si>
  <si>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</si>
  <si>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</si>
  <si>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</si>
  <si>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</si>
  <si>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</si>
  <si>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</si>
  <si>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</si>
  <si>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</si>
  <si>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</si>
  <si>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</si>
  <si>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</si>
  <si>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</si>
  <si>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</si>
  <si>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</si>
  <si>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</si>
  <si>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</si>
  <si>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</si>
  <si>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</si>
  <si>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</si>
  <si>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</si>
  <si>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</si>
  <si>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</si>
  <si>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</si>
  <si>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</si>
  <si>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</si>
  <si>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</si>
  <si>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</si>
  <si>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</si>
  <si>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</si>
  <si>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</si>
  <si>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</si>
  <si>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</si>
  <si>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</si>
  <si>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</si>
  <si>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</si>
  <si>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</si>
  <si>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</si>
  <si>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</si>
  <si>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</si>
  <si>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</si>
  <si>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</si>
  <si>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</si>
  <si>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</si>
  <si>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</si>
  <si>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</si>
  <si>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</si>
  <si>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</si>
  <si>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</si>
  <si>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</si>
  <si>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</si>
  <si>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</si>
  <si>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</si>
  <si>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</si>
  <si>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</si>
  <si>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</si>
  <si>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</si>
  <si>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</si>
  <si>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</si>
  <si>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</si>
  <si>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</si>
  <si>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</si>
  <si>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</si>
  <si>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</si>
  <si>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</si>
  <si>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</si>
  <si>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</si>
  <si>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</si>
  <si>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</si>
  <si>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</si>
  <si>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</si>
  <si>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</si>
  <si>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</si>
  <si>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</si>
  <si>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</si>
  <si>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</si>
  <si>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</si>
  <si>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</si>
  <si>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</si>
  <si>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</si>
  <si>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</si>
  <si>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</si>
  <si>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</si>
  <si>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</si>
  <si>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</si>
  <si>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</si>
  <si>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</si>
  <si>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</si>
  <si>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</si>
  <si>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</si>
  <si>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</si>
  <si>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</si>
  <si>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</si>
  <si>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</si>
  <si>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</si>
  <si>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</si>
  <si>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</si>
  <si>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</si>
  <si>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</si>
  <si>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</si>
  <si>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</si>
  <si>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</si>
  <si>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</si>
  <si>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</si>
  <si>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</si>
  <si>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</si>
  <si>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</si>
  <si>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</si>
  <si>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</si>
  <si>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</si>
  <si>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1.1.4.228</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</si>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</sst>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8872"/>
        <c:axId val="334886520"/>
      </c:lineChart>
      <c:catAx>
        <c:axId val="33488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6520"/>
        <c:crosses val="autoZero"/>
        <c:auto val="1"/>
        <c:lblAlgn val="ctr"/>
        <c:lblOffset val="100"/>
        <c:noMultiLvlLbl val="0"/>
      </c:catAx>
      <c:valAx>
        <c:axId val="33488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34892792"/>
        <c:axId val="334890832"/>
      </c:lineChart>
      <c:catAx>
        <c:axId val="33489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832"/>
        <c:crosses val="autoZero"/>
        <c:auto val="1"/>
        <c:lblAlgn val="ctr"/>
        <c:lblOffset val="100"/>
        <c:noMultiLvlLbl val="0"/>
      </c:catAx>
      <c:valAx>
        <c:axId val="33489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34884560"/>
        <c:axId val="334892008"/>
      </c:lineChart>
      <c:catAx>
        <c:axId val="33488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2008"/>
        <c:crosses val="autoZero"/>
        <c:auto val="1"/>
        <c:lblAlgn val="ctr"/>
        <c:lblOffset val="100"/>
        <c:noMultiLvlLbl val="0"/>
      </c:catAx>
      <c:valAx>
        <c:axId val="33489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1224"/>
        <c:axId val="334885736"/>
      </c:lineChart>
      <c:catAx>
        <c:axId val="33489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5736"/>
        <c:crosses val="autoZero"/>
        <c:auto val="1"/>
        <c:lblAlgn val="ctr"/>
        <c:lblOffset val="100"/>
        <c:noMultiLvlLbl val="0"/>
      </c:catAx>
      <c:valAx>
        <c:axId val="33488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3384"/>
        <c:axId val="334888480"/>
      </c:lineChart>
      <c:catAx>
        <c:axId val="33488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8480"/>
        <c:crosses val="autoZero"/>
        <c:auto val="1"/>
        <c:lblAlgn val="ctr"/>
        <c:lblOffset val="100"/>
        <c:noMultiLvlLbl val="0"/>
      </c:catAx>
      <c:valAx>
        <c:axId val="33488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3576"/>
        <c:axId val="334884168"/>
      </c:lineChart>
      <c:catAx>
        <c:axId val="334893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4168"/>
        <c:crosses val="autoZero"/>
        <c:auto val="1"/>
        <c:lblAlgn val="ctr"/>
        <c:lblOffset val="100"/>
        <c:noMultiLvlLbl val="0"/>
      </c:catAx>
      <c:valAx>
        <c:axId val="33488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3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1616"/>
        <c:axId val="334886912"/>
      </c:lineChart>
      <c:catAx>
        <c:axId val="33489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6912"/>
        <c:crosses val="autoZero"/>
        <c:auto val="1"/>
        <c:lblAlgn val="ctr"/>
        <c:lblOffset val="100"/>
        <c:noMultiLvlLbl val="0"/>
      </c:catAx>
      <c:valAx>
        <c:axId val="334886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7696"/>
        <c:axId val="334894752"/>
      </c:lineChart>
      <c:catAx>
        <c:axId val="33488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4752"/>
        <c:crosses val="autoZero"/>
        <c:auto val="1"/>
        <c:lblAlgn val="ctr"/>
        <c:lblOffset val="100"/>
        <c:noMultiLvlLbl val="0"/>
      </c:catAx>
      <c:valAx>
        <c:axId val="33489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3968"/>
        <c:axId val="334894360"/>
      </c:lineChart>
      <c:catAx>
        <c:axId val="334893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4360"/>
        <c:crosses val="autoZero"/>
        <c:auto val="1"/>
        <c:lblAlgn val="ctr"/>
        <c:lblOffset val="100"/>
        <c:noMultiLvlLbl val="0"/>
      </c:catAx>
      <c:valAx>
        <c:axId val="334894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3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5536"/>
        <c:axId val="334883776"/>
      </c:lineChart>
      <c:catAx>
        <c:axId val="334895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3776"/>
        <c:crosses val="autoZero"/>
        <c:auto val="1"/>
        <c:lblAlgn val="ctr"/>
        <c:lblOffset val="100"/>
        <c:noMultiLvlLbl val="0"/>
      </c:catAx>
      <c:valAx>
        <c:axId val="33488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5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7496"/>
        <c:axId val="334901808"/>
      </c:lineChart>
      <c:catAx>
        <c:axId val="334897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1808"/>
        <c:crosses val="autoZero"/>
        <c:auto val="1"/>
        <c:lblAlgn val="ctr"/>
        <c:lblOffset val="100"/>
        <c:noMultiLvlLbl val="0"/>
      </c:catAx>
      <c:valAx>
        <c:axId val="33490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7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9848"/>
        <c:axId val="334897888"/>
      </c:lineChart>
      <c:catAx>
        <c:axId val="334899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7888"/>
        <c:crosses val="autoZero"/>
        <c:auto val="1"/>
        <c:lblAlgn val="ctr"/>
        <c:lblOffset val="100"/>
        <c:noMultiLvlLbl val="0"/>
      </c:catAx>
      <c:valAx>
        <c:axId val="334897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9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6904"/>
        <c:axId val="334904944"/>
      </c:lineChart>
      <c:catAx>
        <c:axId val="33490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4944"/>
        <c:crosses val="autoZero"/>
        <c:auto val="1"/>
        <c:lblAlgn val="ctr"/>
        <c:lblOffset val="100"/>
        <c:noMultiLvlLbl val="0"/>
      </c:catAx>
      <c:valAx>
        <c:axId val="334904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2200"/>
        <c:axId val="334902984"/>
      </c:lineChart>
      <c:catAx>
        <c:axId val="334902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2984"/>
        <c:crosses val="autoZero"/>
        <c:auto val="1"/>
        <c:lblAlgn val="ctr"/>
        <c:lblOffset val="100"/>
        <c:noMultiLvlLbl val="0"/>
      </c:catAx>
      <c:valAx>
        <c:axId val="334902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2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7688"/>
        <c:axId val="334902592"/>
      </c:lineChart>
      <c:catAx>
        <c:axId val="33490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2592"/>
        <c:crosses val="autoZero"/>
        <c:auto val="1"/>
        <c:lblAlgn val="ctr"/>
        <c:lblOffset val="100"/>
        <c:noMultiLvlLbl val="0"/>
      </c:catAx>
      <c:valAx>
        <c:axId val="334902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7296"/>
        <c:axId val="334905728"/>
      </c:lineChart>
      <c:catAx>
        <c:axId val="33490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5728"/>
        <c:crosses val="autoZero"/>
        <c:auto val="1"/>
        <c:lblAlgn val="ctr"/>
        <c:lblOffset val="100"/>
        <c:noMultiLvlLbl val="0"/>
      </c:catAx>
      <c:valAx>
        <c:axId val="33490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5928"/>
        <c:axId val="334896320"/>
      </c:lineChart>
      <c:catAx>
        <c:axId val="334895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6320"/>
        <c:crosses val="autoZero"/>
        <c:auto val="1"/>
        <c:lblAlgn val="ctr"/>
        <c:lblOffset val="100"/>
        <c:noMultiLvlLbl val="0"/>
      </c:catAx>
      <c:valAx>
        <c:axId val="334896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5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0240"/>
        <c:axId val="334904552"/>
      </c:lineChart>
      <c:catAx>
        <c:axId val="33490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4552"/>
        <c:crosses val="autoZero"/>
        <c:auto val="1"/>
        <c:lblAlgn val="ctr"/>
        <c:lblOffset val="100"/>
        <c:noMultiLvlLbl val="0"/>
      </c:catAx>
      <c:valAx>
        <c:axId val="334904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9456"/>
        <c:axId val="334905336"/>
      </c:lineChart>
      <c:catAx>
        <c:axId val="33489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5336"/>
        <c:crosses val="autoZero"/>
        <c:auto val="1"/>
        <c:lblAlgn val="ctr"/>
        <c:lblOffset val="100"/>
        <c:noMultiLvlLbl val="0"/>
      </c:catAx>
      <c:valAx>
        <c:axId val="33490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6120"/>
        <c:axId val="334906512"/>
      </c:lineChart>
      <c:catAx>
        <c:axId val="33490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6512"/>
        <c:crosses val="autoZero"/>
        <c:auto val="1"/>
        <c:lblAlgn val="ctr"/>
        <c:lblOffset val="100"/>
        <c:noMultiLvlLbl val="0"/>
      </c:catAx>
      <c:valAx>
        <c:axId val="334906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1416"/>
        <c:axId val="334910040"/>
      </c:lineChart>
      <c:catAx>
        <c:axId val="334901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0040"/>
        <c:crosses val="autoZero"/>
        <c:auto val="1"/>
        <c:lblAlgn val="ctr"/>
        <c:lblOffset val="100"/>
        <c:noMultiLvlLbl val="0"/>
      </c:catAx>
      <c:valAx>
        <c:axId val="33491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1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0624"/>
        <c:axId val="334920232"/>
      </c:lineChart>
      <c:catAx>
        <c:axId val="33492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0232"/>
        <c:crosses val="autoZero"/>
        <c:auto val="1"/>
        <c:lblAlgn val="ctr"/>
        <c:lblOffset val="100"/>
        <c:noMultiLvlLbl val="0"/>
      </c:catAx>
      <c:valAx>
        <c:axId val="33492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9840"/>
        <c:axId val="334909648"/>
      </c:lineChart>
      <c:catAx>
        <c:axId val="33491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9648"/>
        <c:crosses val="autoZero"/>
        <c:auto val="1"/>
        <c:lblAlgn val="ctr"/>
        <c:lblOffset val="100"/>
        <c:noMultiLvlLbl val="0"/>
      </c:catAx>
      <c:valAx>
        <c:axId val="33490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9256"/>
        <c:axId val="334914352"/>
      </c:lineChart>
      <c:catAx>
        <c:axId val="33490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4352"/>
        <c:crosses val="autoZero"/>
        <c:auto val="1"/>
        <c:lblAlgn val="ctr"/>
        <c:lblOffset val="100"/>
        <c:noMultiLvlLbl val="0"/>
      </c:catAx>
      <c:valAx>
        <c:axId val="33491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4744"/>
        <c:axId val="334910432"/>
      </c:lineChart>
      <c:catAx>
        <c:axId val="33491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0432"/>
        <c:crosses val="autoZero"/>
        <c:auto val="1"/>
        <c:lblAlgn val="ctr"/>
        <c:lblOffset val="100"/>
        <c:noMultiLvlLbl val="0"/>
      </c:catAx>
      <c:valAx>
        <c:axId val="33491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0824"/>
        <c:axId val="334912000"/>
      </c:lineChart>
      <c:catAx>
        <c:axId val="33491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2000"/>
        <c:crosses val="autoZero"/>
        <c:auto val="1"/>
        <c:lblAlgn val="ctr"/>
        <c:lblOffset val="100"/>
        <c:noMultiLvlLbl val="0"/>
      </c:catAx>
      <c:valAx>
        <c:axId val="33491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1608"/>
        <c:axId val="334912392"/>
      </c:lineChart>
      <c:catAx>
        <c:axId val="33491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2392"/>
        <c:crosses val="autoZero"/>
        <c:auto val="1"/>
        <c:lblAlgn val="ctr"/>
        <c:lblOffset val="100"/>
        <c:noMultiLvlLbl val="0"/>
      </c:catAx>
      <c:valAx>
        <c:axId val="33491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2784"/>
        <c:axId val="334913176"/>
      </c:lineChart>
      <c:catAx>
        <c:axId val="33491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3176"/>
        <c:crosses val="autoZero"/>
        <c:auto val="1"/>
        <c:lblAlgn val="ctr"/>
        <c:lblOffset val="100"/>
        <c:noMultiLvlLbl val="0"/>
      </c:catAx>
      <c:valAx>
        <c:axId val="33491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5528"/>
        <c:axId val="334913960"/>
      </c:lineChart>
      <c:catAx>
        <c:axId val="33491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3960"/>
        <c:crosses val="autoZero"/>
        <c:auto val="1"/>
        <c:lblAlgn val="ctr"/>
        <c:lblOffset val="100"/>
        <c:noMultiLvlLbl val="0"/>
      </c:catAx>
      <c:valAx>
        <c:axId val="33491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6704"/>
        <c:axId val="334917096"/>
      </c:lineChart>
      <c:catAx>
        <c:axId val="33491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7096"/>
        <c:crosses val="autoZero"/>
        <c:auto val="1"/>
        <c:lblAlgn val="ctr"/>
        <c:lblOffset val="100"/>
        <c:noMultiLvlLbl val="0"/>
      </c:catAx>
      <c:valAx>
        <c:axId val="33491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7488"/>
        <c:axId val="334917880"/>
      </c:lineChart>
      <c:catAx>
        <c:axId val="33491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7880"/>
        <c:crosses val="autoZero"/>
        <c:auto val="1"/>
        <c:lblAlgn val="ctr"/>
        <c:lblOffset val="100"/>
        <c:noMultiLvlLbl val="0"/>
      </c:catAx>
      <c:valAx>
        <c:axId val="33491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2976"/>
        <c:axId val="334929248"/>
      </c:lineChart>
      <c:catAx>
        <c:axId val="33492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9248"/>
        <c:crosses val="autoZero"/>
        <c:auto val="1"/>
        <c:lblAlgn val="ctr"/>
        <c:lblOffset val="100"/>
        <c:noMultiLvlLbl val="0"/>
      </c:catAx>
      <c:valAx>
        <c:axId val="33492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5720"/>
        <c:axId val="334929640"/>
      </c:lineChart>
      <c:catAx>
        <c:axId val="33492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9640"/>
        <c:crosses val="autoZero"/>
        <c:auto val="1"/>
        <c:lblAlgn val="ctr"/>
        <c:lblOffset val="100"/>
        <c:noMultiLvlLbl val="0"/>
      </c:catAx>
      <c:valAx>
        <c:axId val="33492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5328"/>
        <c:axId val="334923368"/>
      </c:lineChart>
      <c:catAx>
        <c:axId val="33492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3368"/>
        <c:crosses val="autoZero"/>
        <c:auto val="1"/>
        <c:lblAlgn val="ctr"/>
        <c:lblOffset val="100"/>
        <c:noMultiLvlLbl val="0"/>
      </c:catAx>
      <c:valAx>
        <c:axId val="33492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1800"/>
        <c:axId val="334926504"/>
      </c:lineChart>
      <c:catAx>
        <c:axId val="33492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6504"/>
        <c:crosses val="autoZero"/>
        <c:auto val="1"/>
        <c:lblAlgn val="ctr"/>
        <c:lblOffset val="100"/>
        <c:noMultiLvlLbl val="0"/>
      </c:catAx>
      <c:valAx>
        <c:axId val="33492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3760"/>
        <c:axId val="334921016"/>
      </c:lineChart>
      <c:catAx>
        <c:axId val="33492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1016"/>
        <c:crosses val="autoZero"/>
        <c:auto val="1"/>
        <c:lblAlgn val="ctr"/>
        <c:lblOffset val="100"/>
        <c:noMultiLvlLbl val="0"/>
      </c:catAx>
      <c:valAx>
        <c:axId val="33492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8464"/>
        <c:axId val="334924544"/>
      </c:lineChart>
      <c:catAx>
        <c:axId val="33492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4544"/>
        <c:crosses val="autoZero"/>
        <c:auto val="1"/>
        <c:lblAlgn val="ctr"/>
        <c:lblOffset val="100"/>
        <c:noMultiLvlLbl val="0"/>
      </c:catAx>
      <c:valAx>
        <c:axId val="33492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112"/>
        <c:axId val="334928856"/>
      </c:lineChart>
      <c:catAx>
        <c:axId val="33492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8856"/>
        <c:crosses val="autoZero"/>
        <c:auto val="1"/>
        <c:lblAlgn val="ctr"/>
        <c:lblOffset val="100"/>
        <c:noMultiLvlLbl val="0"/>
      </c:catAx>
      <c:valAx>
        <c:axId val="33492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936"/>
        <c:axId val="334932384"/>
      </c:lineChart>
      <c:catAx>
        <c:axId val="33492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2384"/>
        <c:crosses val="autoZero"/>
        <c:auto val="1"/>
        <c:lblAlgn val="ctr"/>
        <c:lblOffset val="100"/>
        <c:noMultiLvlLbl val="0"/>
      </c:catAx>
      <c:valAx>
        <c:axId val="33493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7288"/>
        <c:axId val="334931208"/>
      </c:lineChart>
      <c:catAx>
        <c:axId val="33492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1208"/>
        <c:crosses val="autoZero"/>
        <c:auto val="1"/>
        <c:lblAlgn val="ctr"/>
        <c:lblOffset val="100"/>
        <c:noMultiLvlLbl val="0"/>
      </c:catAx>
      <c:valAx>
        <c:axId val="33493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1408"/>
        <c:axId val="334930032"/>
      </c:lineChart>
      <c:catAx>
        <c:axId val="33492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0032"/>
        <c:crosses val="autoZero"/>
        <c:auto val="1"/>
        <c:lblAlgn val="ctr"/>
        <c:lblOffset val="100"/>
        <c:noMultiLvlLbl val="0"/>
      </c:catAx>
      <c:valAx>
        <c:axId val="33493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1992"/>
        <c:axId val="334933168"/>
      </c:lineChart>
      <c:catAx>
        <c:axId val="33493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168"/>
        <c:crosses val="autoZero"/>
        <c:auto val="1"/>
        <c:lblAlgn val="ctr"/>
        <c:lblOffset val="100"/>
        <c:noMultiLvlLbl val="0"/>
      </c:catAx>
      <c:valAx>
        <c:axId val="3349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1400"/>
        <c:axId val="334939832"/>
      </c:lineChart>
      <c:catAx>
        <c:axId val="33494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9832"/>
        <c:crosses val="autoZero"/>
        <c:auto val="1"/>
        <c:lblAlgn val="ctr"/>
        <c:lblOffset val="100"/>
        <c:noMultiLvlLbl val="0"/>
      </c:catAx>
      <c:valAx>
        <c:axId val="33493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7088"/>
        <c:axId val="334937480"/>
      </c:lineChart>
      <c:catAx>
        <c:axId val="33493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7480"/>
        <c:crosses val="autoZero"/>
        <c:auto val="1"/>
        <c:lblAlgn val="ctr"/>
        <c:lblOffset val="100"/>
        <c:noMultiLvlLbl val="0"/>
      </c:catAx>
      <c:valAx>
        <c:axId val="33493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0224"/>
        <c:axId val="334942968"/>
      </c:lineChart>
      <c:catAx>
        <c:axId val="33494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2968"/>
        <c:crosses val="autoZero"/>
        <c:auto val="1"/>
        <c:lblAlgn val="ctr"/>
        <c:lblOffset val="100"/>
        <c:noMultiLvlLbl val="0"/>
      </c:catAx>
      <c:valAx>
        <c:axId val="33494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1008"/>
        <c:axId val="334941792"/>
      </c:lineChart>
      <c:catAx>
        <c:axId val="33494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1792"/>
        <c:crosses val="autoZero"/>
        <c:auto val="1"/>
        <c:lblAlgn val="ctr"/>
        <c:lblOffset val="100"/>
        <c:noMultiLvlLbl val="0"/>
      </c:catAx>
      <c:valAx>
        <c:axId val="33494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4736"/>
        <c:axId val="334934344"/>
      </c:lineChart>
      <c:catAx>
        <c:axId val="3349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4344"/>
        <c:crosses val="autoZero"/>
        <c:auto val="1"/>
        <c:lblAlgn val="ctr"/>
        <c:lblOffset val="100"/>
        <c:noMultiLvlLbl val="0"/>
      </c:catAx>
      <c:valAx>
        <c:axId val="33493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4536"/>
        <c:axId val="334937872"/>
      </c:lineChart>
      <c:catAx>
        <c:axId val="33494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7872"/>
        <c:crosses val="autoZero"/>
        <c:auto val="1"/>
        <c:lblAlgn val="ctr"/>
        <c:lblOffset val="100"/>
        <c:noMultiLvlLbl val="0"/>
      </c:catAx>
      <c:valAx>
        <c:axId val="3349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6696"/>
        <c:axId val="334944928"/>
      </c:lineChart>
      <c:catAx>
        <c:axId val="33493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4928"/>
        <c:crosses val="autoZero"/>
        <c:auto val="1"/>
        <c:lblAlgn val="ctr"/>
        <c:lblOffset val="100"/>
        <c:noMultiLvlLbl val="0"/>
      </c:catAx>
      <c:valAx>
        <c:axId val="33494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8264"/>
        <c:axId val="334943360"/>
      </c:lineChart>
      <c:catAx>
        <c:axId val="33493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3360"/>
        <c:crosses val="autoZero"/>
        <c:auto val="1"/>
        <c:lblAlgn val="ctr"/>
        <c:lblOffset val="100"/>
        <c:noMultiLvlLbl val="0"/>
      </c:catAx>
      <c:valAx>
        <c:axId val="33494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5912"/>
        <c:axId val="334939048"/>
      </c:lineChart>
      <c:catAx>
        <c:axId val="33493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9048"/>
        <c:crosses val="autoZero"/>
        <c:auto val="1"/>
        <c:lblAlgn val="ctr"/>
        <c:lblOffset val="100"/>
        <c:noMultiLvlLbl val="0"/>
      </c:catAx>
      <c:valAx>
        <c:axId val="33493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4144"/>
        <c:axId val="334945320"/>
      </c:lineChart>
      <c:catAx>
        <c:axId val="33494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5320"/>
        <c:crosses val="autoZero"/>
        <c:auto val="1"/>
        <c:lblAlgn val="ctr"/>
        <c:lblOffset val="100"/>
        <c:noMultiLvlLbl val="0"/>
      </c:catAx>
      <c:valAx>
        <c:axId val="33494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5128"/>
        <c:axId val="334948064"/>
      </c:lineChart>
      <c:catAx>
        <c:axId val="33493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8064"/>
        <c:crosses val="autoZero"/>
        <c:auto val="1"/>
        <c:lblAlgn val="ctr"/>
        <c:lblOffset val="100"/>
        <c:noMultiLvlLbl val="0"/>
      </c:catAx>
      <c:valAx>
        <c:axId val="33494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6496"/>
        <c:axId val="334948456"/>
      </c:lineChart>
      <c:catAx>
        <c:axId val="33494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8456"/>
        <c:crosses val="autoZero"/>
        <c:auto val="1"/>
        <c:lblAlgn val="ctr"/>
        <c:lblOffset val="100"/>
        <c:noMultiLvlLbl val="0"/>
      </c:catAx>
      <c:valAx>
        <c:axId val="33494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6104"/>
        <c:axId val="334947672"/>
      </c:lineChart>
      <c:catAx>
        <c:axId val="33494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7672"/>
        <c:crosses val="autoZero"/>
        <c:auto val="1"/>
        <c:lblAlgn val="ctr"/>
        <c:lblOffset val="100"/>
        <c:noMultiLvlLbl val="0"/>
      </c:catAx>
      <c:valAx>
        <c:axId val="33494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2744"/>
        <c:axId val="255075688"/>
      </c:lineChart>
      <c:catAx>
        <c:axId val="25508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5688"/>
        <c:crosses val="autoZero"/>
        <c:auto val="1"/>
        <c:lblAlgn val="ctr"/>
        <c:lblOffset val="100"/>
        <c:noMultiLvlLbl val="0"/>
      </c:catAx>
      <c:valAx>
        <c:axId val="25507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784"/>
        <c:axId val="255083136"/>
      </c:lineChart>
      <c:catAx>
        <c:axId val="25508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136"/>
        <c:crosses val="autoZero"/>
        <c:auto val="1"/>
        <c:lblAlgn val="ctr"/>
        <c:lblOffset val="100"/>
        <c:noMultiLvlLbl val="0"/>
      </c:catAx>
      <c:valAx>
        <c:axId val="25508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6080"/>
        <c:axId val="255076864"/>
      </c:lineChart>
      <c:catAx>
        <c:axId val="25507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6864"/>
        <c:crosses val="autoZero"/>
        <c:auto val="1"/>
        <c:lblAlgn val="ctr"/>
        <c:lblOffset val="100"/>
        <c:noMultiLvlLbl val="0"/>
      </c:catAx>
      <c:valAx>
        <c:axId val="25507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4312"/>
        <c:axId val="255081960"/>
      </c:lineChart>
      <c:catAx>
        <c:axId val="25508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1960"/>
        <c:crosses val="autoZero"/>
        <c:auto val="1"/>
        <c:lblAlgn val="ctr"/>
        <c:lblOffset val="100"/>
        <c:noMultiLvlLbl val="0"/>
      </c:catAx>
      <c:valAx>
        <c:axId val="25508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6664"/>
        <c:axId val="255077648"/>
      </c:lineChart>
      <c:catAx>
        <c:axId val="25508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7648"/>
        <c:crosses val="autoZero"/>
        <c:auto val="1"/>
        <c:lblAlgn val="ctr"/>
        <c:lblOffset val="100"/>
        <c:noMultiLvlLbl val="0"/>
      </c:catAx>
      <c:valAx>
        <c:axId val="25507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2352"/>
        <c:axId val="255083528"/>
      </c:lineChart>
      <c:catAx>
        <c:axId val="25508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528"/>
        <c:crosses val="autoZero"/>
        <c:auto val="1"/>
        <c:lblAlgn val="ctr"/>
        <c:lblOffset val="100"/>
        <c:noMultiLvlLbl val="0"/>
      </c:catAx>
      <c:valAx>
        <c:axId val="25508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5488"/>
        <c:axId val="255079216"/>
      </c:lineChart>
      <c:catAx>
        <c:axId val="25508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9216"/>
        <c:crosses val="autoZero"/>
        <c:auto val="1"/>
        <c:lblAlgn val="ctr"/>
        <c:lblOffset val="100"/>
        <c:noMultiLvlLbl val="0"/>
      </c:catAx>
      <c:valAx>
        <c:axId val="25507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9608"/>
        <c:axId val="255084704"/>
      </c:lineChart>
      <c:catAx>
        <c:axId val="25507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4704"/>
        <c:crosses val="autoZero"/>
        <c:auto val="1"/>
        <c:lblAlgn val="ctr"/>
        <c:lblOffset val="100"/>
        <c:noMultiLvlLbl val="0"/>
      </c:catAx>
      <c:valAx>
        <c:axId val="25508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6272"/>
        <c:axId val="255087056"/>
      </c:lineChart>
      <c:catAx>
        <c:axId val="25508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7056"/>
        <c:crosses val="autoZero"/>
        <c:auto val="1"/>
        <c:lblAlgn val="ctr"/>
        <c:lblOffset val="100"/>
        <c:noMultiLvlLbl val="0"/>
      </c:catAx>
      <c:valAx>
        <c:axId val="25508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4904"/>
        <c:axId val="255080392"/>
      </c:lineChart>
      <c:catAx>
        <c:axId val="25507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0392"/>
        <c:crosses val="autoZero"/>
        <c:auto val="1"/>
        <c:lblAlgn val="ctr"/>
        <c:lblOffset val="100"/>
        <c:noMultiLvlLbl val="0"/>
      </c:catAx>
      <c:valAx>
        <c:axId val="25508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1176"/>
        <c:axId val="255094504"/>
      </c:lineChart>
      <c:catAx>
        <c:axId val="25508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4504"/>
        <c:crosses val="autoZero"/>
        <c:auto val="1"/>
        <c:lblAlgn val="ctr"/>
        <c:lblOffset val="100"/>
        <c:noMultiLvlLbl val="0"/>
      </c:catAx>
      <c:valAx>
        <c:axId val="25509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6464"/>
        <c:axId val="255090976"/>
      </c:lineChart>
      <c:catAx>
        <c:axId val="25509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0976"/>
        <c:crosses val="autoZero"/>
        <c:auto val="1"/>
        <c:lblAlgn val="ctr"/>
        <c:lblOffset val="100"/>
        <c:noMultiLvlLbl val="0"/>
      </c:catAx>
      <c:valAx>
        <c:axId val="25509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936"/>
        <c:axId val="255097248"/>
      </c:lineChart>
      <c:catAx>
        <c:axId val="25509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7248"/>
        <c:crosses val="autoZero"/>
        <c:auto val="1"/>
        <c:lblAlgn val="ctr"/>
        <c:lblOffset val="100"/>
        <c:noMultiLvlLbl val="0"/>
      </c:catAx>
      <c:valAx>
        <c:axId val="25509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1760"/>
        <c:axId val="255087448"/>
      </c:lineChart>
      <c:catAx>
        <c:axId val="25509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7448"/>
        <c:crosses val="autoZero"/>
        <c:auto val="1"/>
        <c:lblAlgn val="ctr"/>
        <c:lblOffset val="100"/>
        <c:noMultiLvlLbl val="0"/>
      </c:catAx>
      <c:valAx>
        <c:axId val="25508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152"/>
        <c:axId val="255096072"/>
      </c:lineChart>
      <c:catAx>
        <c:axId val="25509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072"/>
        <c:crosses val="autoZero"/>
        <c:auto val="1"/>
        <c:lblAlgn val="ctr"/>
        <c:lblOffset val="100"/>
        <c:noMultiLvlLbl val="0"/>
      </c:catAx>
      <c:valAx>
        <c:axId val="25509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8232"/>
        <c:axId val="255094896"/>
      </c:lineChart>
      <c:catAx>
        <c:axId val="25508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4896"/>
        <c:crosses val="autoZero"/>
        <c:auto val="1"/>
        <c:lblAlgn val="ctr"/>
        <c:lblOffset val="100"/>
        <c:noMultiLvlLbl val="0"/>
      </c:catAx>
      <c:valAx>
        <c:axId val="25509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5288"/>
        <c:axId val="255098424"/>
      </c:lineChart>
      <c:catAx>
        <c:axId val="25509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8424"/>
        <c:crosses val="autoZero"/>
        <c:auto val="1"/>
        <c:lblAlgn val="ctr"/>
        <c:lblOffset val="100"/>
        <c:noMultiLvlLbl val="0"/>
      </c:catAx>
      <c:valAx>
        <c:axId val="25509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8032"/>
        <c:axId val="255090192"/>
      </c:lineChart>
      <c:catAx>
        <c:axId val="25509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0192"/>
        <c:crosses val="autoZero"/>
        <c:auto val="1"/>
        <c:lblAlgn val="ctr"/>
        <c:lblOffset val="100"/>
        <c:noMultiLvlLbl val="0"/>
      </c:catAx>
      <c:valAx>
        <c:axId val="25509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3328"/>
        <c:axId val="255099208"/>
      </c:lineChart>
      <c:catAx>
        <c:axId val="25509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9208"/>
        <c:crosses val="autoZero"/>
        <c:auto val="1"/>
        <c:lblAlgn val="ctr"/>
        <c:lblOffset val="100"/>
        <c:noMultiLvlLbl val="0"/>
      </c:catAx>
      <c:valAx>
        <c:axId val="25509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9600"/>
        <c:axId val="255089408"/>
      </c:lineChart>
      <c:catAx>
        <c:axId val="25509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9408"/>
        <c:crosses val="autoZero"/>
        <c:auto val="1"/>
        <c:lblAlgn val="ctr"/>
        <c:lblOffset val="100"/>
        <c:noMultiLvlLbl val="0"/>
      </c:catAx>
      <c:valAx>
        <c:axId val="25508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584"/>
        <c:axId val="255087840"/>
      </c:lineChart>
      <c:catAx>
        <c:axId val="25509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7840"/>
        <c:crosses val="autoZero"/>
        <c:auto val="1"/>
        <c:lblAlgn val="ctr"/>
        <c:lblOffset val="100"/>
        <c:noMultiLvlLbl val="0"/>
      </c:catAx>
      <c:valAx>
        <c:axId val="25508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6264"/>
        <c:axId val="255101560"/>
      </c:lineChart>
      <c:catAx>
        <c:axId val="25510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1560"/>
        <c:crosses val="autoZero"/>
        <c:auto val="1"/>
        <c:lblAlgn val="ctr"/>
        <c:lblOffset val="100"/>
        <c:noMultiLvlLbl val="0"/>
      </c:catAx>
      <c:valAx>
        <c:axId val="25510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1752"/>
        <c:axId val="255102344"/>
      </c:lineChart>
      <c:catAx>
        <c:axId val="25511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2344"/>
        <c:crosses val="autoZero"/>
        <c:auto val="1"/>
        <c:lblAlgn val="ctr"/>
        <c:lblOffset val="100"/>
        <c:noMultiLvlLbl val="0"/>
      </c:catAx>
      <c:valAx>
        <c:axId val="25510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6656"/>
        <c:axId val="255102736"/>
      </c:lineChart>
      <c:catAx>
        <c:axId val="25510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2736"/>
        <c:crosses val="autoZero"/>
        <c:auto val="1"/>
        <c:lblAlgn val="ctr"/>
        <c:lblOffset val="100"/>
        <c:noMultiLvlLbl val="0"/>
      </c:catAx>
      <c:valAx>
        <c:axId val="25510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2144"/>
        <c:axId val="255100384"/>
      </c:lineChart>
      <c:catAx>
        <c:axId val="25511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0384"/>
        <c:crosses val="autoZero"/>
        <c:auto val="1"/>
        <c:lblAlgn val="ctr"/>
        <c:lblOffset val="100"/>
        <c:noMultiLvlLbl val="0"/>
      </c:catAx>
      <c:valAx>
        <c:axId val="25510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3128"/>
        <c:axId val="255107048"/>
      </c:lineChart>
      <c:catAx>
        <c:axId val="25510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7048"/>
        <c:crosses val="autoZero"/>
        <c:auto val="1"/>
        <c:lblAlgn val="ctr"/>
        <c:lblOffset val="100"/>
        <c:noMultiLvlLbl val="0"/>
      </c:catAx>
      <c:valAx>
        <c:axId val="25510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5480"/>
        <c:axId val="255108224"/>
      </c:lineChart>
      <c:catAx>
        <c:axId val="25510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8224"/>
        <c:crosses val="autoZero"/>
        <c:auto val="1"/>
        <c:lblAlgn val="ctr"/>
        <c:lblOffset val="100"/>
        <c:noMultiLvlLbl val="0"/>
      </c:catAx>
      <c:valAx>
        <c:axId val="25510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0576"/>
        <c:axId val="255104304"/>
      </c:lineChart>
      <c:catAx>
        <c:axId val="25511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4304"/>
        <c:crosses val="autoZero"/>
        <c:auto val="1"/>
        <c:lblAlgn val="ctr"/>
        <c:lblOffset val="100"/>
        <c:noMultiLvlLbl val="0"/>
      </c:catAx>
      <c:valAx>
        <c:axId val="25510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8616"/>
        <c:axId val="255103520"/>
      </c:lineChart>
      <c:catAx>
        <c:axId val="25510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3520"/>
        <c:crosses val="autoZero"/>
        <c:auto val="1"/>
        <c:lblAlgn val="ctr"/>
        <c:lblOffset val="100"/>
        <c:noMultiLvlLbl val="0"/>
      </c:catAx>
      <c:valAx>
        <c:axId val="25510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9008"/>
        <c:axId val="255109400"/>
      </c:lineChart>
      <c:catAx>
        <c:axId val="25510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9400"/>
        <c:crosses val="autoZero"/>
        <c:auto val="1"/>
        <c:lblAlgn val="ctr"/>
        <c:lblOffset val="100"/>
        <c:noMultiLvlLbl val="0"/>
      </c:catAx>
      <c:valAx>
        <c:axId val="25510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4696"/>
        <c:axId val="255110184"/>
      </c:lineChart>
      <c:catAx>
        <c:axId val="25510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0184"/>
        <c:crosses val="autoZero"/>
        <c:auto val="1"/>
        <c:lblAlgn val="ctr"/>
        <c:lblOffset val="100"/>
        <c:noMultiLvlLbl val="0"/>
      </c:catAx>
      <c:valAx>
        <c:axId val="25511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1360"/>
        <c:axId val="255112536"/>
      </c:lineChart>
      <c:catAx>
        <c:axId val="25511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2536"/>
        <c:crosses val="autoZero"/>
        <c:auto val="1"/>
        <c:lblAlgn val="ctr"/>
        <c:lblOffset val="100"/>
        <c:noMultiLvlLbl val="0"/>
      </c:catAx>
      <c:valAx>
        <c:axId val="25511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3712"/>
        <c:axId val="255114104"/>
      </c:lineChart>
      <c:catAx>
        <c:axId val="25511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4104"/>
        <c:crosses val="autoZero"/>
        <c:auto val="1"/>
        <c:lblAlgn val="ctr"/>
        <c:lblOffset val="100"/>
        <c:noMultiLvlLbl val="0"/>
      </c:catAx>
      <c:valAx>
        <c:axId val="2551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2928"/>
        <c:axId val="255113320"/>
      </c:lineChart>
      <c:catAx>
        <c:axId val="25511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3320"/>
        <c:crosses val="autoZero"/>
        <c:auto val="1"/>
        <c:lblAlgn val="ctr"/>
        <c:lblOffset val="100"/>
        <c:noMultiLvlLbl val="0"/>
      </c:catAx>
      <c:valAx>
        <c:axId val="25511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2952"/>
        <c:axId val="255058048"/>
      </c:lineChart>
      <c:catAx>
        <c:axId val="25505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8048"/>
        <c:crosses val="autoZero"/>
        <c:auto val="1"/>
        <c:lblAlgn val="ctr"/>
        <c:lblOffset val="100"/>
        <c:noMultiLvlLbl val="0"/>
      </c:catAx>
      <c:valAx>
        <c:axId val="25505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1968"/>
        <c:axId val="255056088"/>
      </c:lineChart>
      <c:catAx>
        <c:axId val="25506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6088"/>
        <c:crosses val="autoZero"/>
        <c:auto val="1"/>
        <c:lblAlgn val="ctr"/>
        <c:lblOffset val="100"/>
        <c:noMultiLvlLbl val="0"/>
      </c:catAx>
      <c:valAx>
        <c:axId val="2550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1576"/>
        <c:axId val="255059224"/>
      </c:lineChart>
      <c:catAx>
        <c:axId val="25506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9224"/>
        <c:crosses val="autoZero"/>
        <c:auto val="1"/>
        <c:lblAlgn val="ctr"/>
        <c:lblOffset val="100"/>
        <c:noMultiLvlLbl val="0"/>
      </c:catAx>
      <c:valAx>
        <c:axId val="25505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9616"/>
        <c:axId val="255058440"/>
      </c:lineChart>
      <c:catAx>
        <c:axId val="25505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8440"/>
        <c:crosses val="autoZero"/>
        <c:auto val="1"/>
        <c:lblAlgn val="ctr"/>
        <c:lblOffset val="100"/>
        <c:noMultiLvlLbl val="0"/>
      </c:catAx>
      <c:valAx>
        <c:axId val="25505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0992"/>
        <c:axId val="255060008"/>
      </c:lineChart>
      <c:catAx>
        <c:axId val="25505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0008"/>
        <c:crosses val="autoZero"/>
        <c:auto val="1"/>
        <c:lblAlgn val="ctr"/>
        <c:lblOffset val="100"/>
        <c:noMultiLvlLbl val="0"/>
      </c:catAx>
      <c:valAx>
        <c:axId val="25506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0600"/>
        <c:axId val="255049816"/>
      </c:lineChart>
      <c:catAx>
        <c:axId val="25505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49816"/>
        <c:crosses val="autoZero"/>
        <c:auto val="1"/>
        <c:lblAlgn val="ctr"/>
        <c:lblOffset val="100"/>
        <c:noMultiLvlLbl val="0"/>
      </c:catAx>
      <c:valAx>
        <c:axId val="25504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2168"/>
        <c:axId val="255050208"/>
      </c:lineChart>
      <c:catAx>
        <c:axId val="25505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0208"/>
        <c:crosses val="autoZero"/>
        <c:auto val="1"/>
        <c:lblAlgn val="ctr"/>
        <c:lblOffset val="100"/>
        <c:noMultiLvlLbl val="0"/>
      </c:catAx>
      <c:valAx>
        <c:axId val="25505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0400"/>
        <c:axId val="255052560"/>
      </c:lineChart>
      <c:catAx>
        <c:axId val="25506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2560"/>
        <c:crosses val="autoZero"/>
        <c:auto val="1"/>
        <c:lblAlgn val="ctr"/>
        <c:lblOffset val="100"/>
        <c:noMultiLvlLbl val="0"/>
      </c:catAx>
      <c:valAx>
        <c:axId val="25505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1184"/>
        <c:axId val="255057264"/>
      </c:lineChart>
      <c:catAx>
        <c:axId val="25506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7264"/>
        <c:crosses val="autoZero"/>
        <c:auto val="1"/>
        <c:lblAlgn val="ctr"/>
        <c:lblOffset val="100"/>
        <c:noMultiLvlLbl val="0"/>
      </c:catAx>
      <c:valAx>
        <c:axId val="25505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4520"/>
        <c:axId val="255055304"/>
      </c:lineChart>
      <c:catAx>
        <c:axId val="25505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5304"/>
        <c:crosses val="autoZero"/>
        <c:auto val="1"/>
        <c:lblAlgn val="ctr"/>
        <c:lblOffset val="100"/>
        <c:noMultiLvlLbl val="0"/>
      </c:catAx>
      <c:valAx>
        <c:axId val="25505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7656"/>
        <c:axId val="255071768"/>
      </c:lineChart>
      <c:catAx>
        <c:axId val="25505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1768"/>
        <c:crosses val="autoZero"/>
        <c:auto val="1"/>
        <c:lblAlgn val="ctr"/>
        <c:lblOffset val="100"/>
        <c:noMultiLvlLbl val="0"/>
      </c:catAx>
      <c:valAx>
        <c:axId val="25507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4320"/>
        <c:axId val="255069024"/>
      </c:lineChart>
      <c:catAx>
        <c:axId val="25506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9024"/>
        <c:crosses val="autoZero"/>
        <c:auto val="1"/>
        <c:lblAlgn val="ctr"/>
        <c:lblOffset val="100"/>
        <c:noMultiLvlLbl val="0"/>
      </c:catAx>
      <c:valAx>
        <c:axId val="25506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200"/>
        <c:axId val="255067064"/>
      </c:lineChart>
      <c:catAx>
        <c:axId val="25507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7064"/>
        <c:crosses val="autoZero"/>
        <c:auto val="1"/>
        <c:lblAlgn val="ctr"/>
        <c:lblOffset val="100"/>
        <c:noMultiLvlLbl val="0"/>
      </c:catAx>
      <c:valAx>
        <c:axId val="25506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4712"/>
        <c:axId val="255065104"/>
      </c:lineChart>
      <c:catAx>
        <c:axId val="25506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104"/>
        <c:crosses val="autoZero"/>
        <c:auto val="1"/>
        <c:lblAlgn val="ctr"/>
        <c:lblOffset val="100"/>
        <c:noMultiLvlLbl val="0"/>
      </c:catAx>
      <c:valAx>
        <c:axId val="25506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7848"/>
        <c:axId val="255065496"/>
      </c:lineChart>
      <c:catAx>
        <c:axId val="2550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496"/>
        <c:crosses val="autoZero"/>
        <c:auto val="1"/>
        <c:lblAlgn val="ctr"/>
        <c:lblOffset val="100"/>
        <c:noMultiLvlLbl val="0"/>
      </c:catAx>
      <c:valAx>
        <c:axId val="2550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4512"/>
        <c:axId val="255062360"/>
      </c:lineChart>
      <c:catAx>
        <c:axId val="25507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2360"/>
        <c:crosses val="autoZero"/>
        <c:auto val="1"/>
        <c:lblAlgn val="ctr"/>
        <c:lblOffset val="100"/>
        <c:noMultiLvlLbl val="0"/>
      </c:catAx>
      <c:valAx>
        <c:axId val="2550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8240"/>
        <c:axId val="255074120"/>
      </c:lineChart>
      <c:catAx>
        <c:axId val="25506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120"/>
        <c:crosses val="autoZero"/>
        <c:auto val="1"/>
        <c:lblAlgn val="ctr"/>
        <c:lblOffset val="100"/>
        <c:noMultiLvlLbl val="0"/>
      </c:catAx>
      <c:valAx>
        <c:axId val="25507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2160"/>
        <c:axId val="255070984"/>
      </c:lineChart>
      <c:catAx>
        <c:axId val="25507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984"/>
        <c:crosses val="autoZero"/>
        <c:auto val="1"/>
        <c:lblAlgn val="ctr"/>
        <c:lblOffset val="100"/>
        <c:noMultiLvlLbl val="0"/>
      </c:catAx>
      <c:valAx>
        <c:axId val="2550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1376"/>
        <c:axId val="255066280"/>
      </c:lineChart>
      <c:catAx>
        <c:axId val="25507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6280"/>
        <c:crosses val="autoZero"/>
        <c:auto val="1"/>
        <c:lblAlgn val="ctr"/>
        <c:lblOffset val="100"/>
        <c:noMultiLvlLbl val="0"/>
      </c:catAx>
      <c:valAx>
        <c:axId val="2550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8632"/>
        <c:axId val="255070592"/>
      </c:lineChart>
      <c:catAx>
        <c:axId val="25506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0592"/>
        <c:crosses val="autoZero"/>
        <c:auto val="1"/>
        <c:lblAlgn val="ctr"/>
        <c:lblOffset val="100"/>
        <c:noMultiLvlLbl val="0"/>
      </c:catAx>
      <c:valAx>
        <c:axId val="25507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2944"/>
        <c:axId val="255073728"/>
      </c:lineChart>
      <c:catAx>
        <c:axId val="25507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3728"/>
        <c:crosses val="autoZero"/>
        <c:auto val="1"/>
        <c:lblAlgn val="ctr"/>
        <c:lblOffset val="100"/>
        <c:noMultiLvlLbl val="0"/>
      </c:catAx>
      <c:valAx>
        <c:axId val="25507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320"/>
        <c:axId val="321689144"/>
      </c:lineChart>
      <c:catAx>
        <c:axId val="32169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144"/>
        <c:crosses val="autoZero"/>
        <c:auto val="1"/>
        <c:lblAlgn val="ctr"/>
        <c:lblOffset val="100"/>
        <c:noMultiLvlLbl val="0"/>
      </c:catAx>
      <c:valAx>
        <c:axId val="32168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536"/>
        <c:axId val="321689928"/>
      </c:lineChart>
      <c:catAx>
        <c:axId val="3216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928"/>
        <c:crosses val="autoZero"/>
        <c:auto val="1"/>
        <c:lblAlgn val="ctr"/>
        <c:lblOffset val="100"/>
        <c:noMultiLvlLbl val="0"/>
      </c:catAx>
      <c:valAx>
        <c:axId val="32168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360"/>
        <c:axId val="321630736"/>
      </c:lineChart>
      <c:catAx>
        <c:axId val="3216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5640"/>
        <c:axId val="321629952"/>
      </c:lineChart>
      <c:catAx>
        <c:axId val="32162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952"/>
        <c:crosses val="autoZero"/>
        <c:auto val="1"/>
        <c:lblAlgn val="ctr"/>
        <c:lblOffset val="100"/>
        <c:noMultiLvlLbl val="0"/>
      </c:catAx>
      <c:valAx>
        <c:axId val="32162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304"/>
        <c:axId val="321637792"/>
      </c:lineChart>
      <c:catAx>
        <c:axId val="32163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912"/>
        <c:axId val="321626032"/>
      </c:lineChart>
      <c:catAx>
        <c:axId val="32163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35048"/>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048"/>
        <c:crosses val="autoZero"/>
        <c:auto val="1"/>
        <c:lblAlgn val="ctr"/>
        <c:lblOffset val="100"/>
        <c:noMultiLvlLbl val="0"/>
      </c:catAx>
      <c:valAx>
        <c:axId val="32163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3088"/>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088"/>
        <c:crosses val="autoZero"/>
        <c:auto val="1"/>
        <c:lblAlgn val="ctr"/>
        <c:lblOffset val="100"/>
        <c:noMultiLvlLbl val="0"/>
      </c:catAx>
      <c:valAx>
        <c:axId val="32163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816"/>
        <c:axId val="321629168"/>
      </c:lineChart>
      <c:catAx>
        <c:axId val="32162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168"/>
        <c:crosses val="autoZero"/>
        <c:auto val="1"/>
        <c:lblAlgn val="ctr"/>
        <c:lblOffset val="100"/>
        <c:noMultiLvlLbl val="0"/>
      </c:catAx>
      <c:valAx>
        <c:axId val="32162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37400"/>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400"/>
        <c:crosses val="autoZero"/>
        <c:auto val="1"/>
        <c:lblAlgn val="ctr"/>
        <c:lblOffset val="100"/>
        <c:noMultiLvlLbl val="0"/>
      </c:catAx>
      <c:valAx>
        <c:axId val="32163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008"/>
        <c:axId val="321635440"/>
      </c:lineChart>
      <c:catAx>
        <c:axId val="32163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832"/>
        <c:axId val="321627992"/>
      </c:lineChart>
      <c:catAx>
        <c:axId val="32163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992"/>
        <c:crosses val="autoZero"/>
        <c:auto val="1"/>
        <c:lblAlgn val="ctr"/>
        <c:lblOffset val="100"/>
        <c:noMultiLvlLbl val="0"/>
      </c:catAx>
      <c:valAx>
        <c:axId val="32162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29560"/>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560"/>
        <c:crosses val="autoZero"/>
        <c:auto val="1"/>
        <c:lblAlgn val="ctr"/>
        <c:lblOffset val="100"/>
        <c:noMultiLvlLbl val="0"/>
      </c:catAx>
      <c:valAx>
        <c:axId val="32162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44064"/>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064"/>
        <c:crosses val="autoZero"/>
        <c:auto val="1"/>
        <c:lblAlgn val="ctr"/>
        <c:lblOffset val="100"/>
        <c:noMultiLvlLbl val="0"/>
      </c:catAx>
      <c:valAx>
        <c:axId val="32164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752"/>
        <c:axId val="321647984"/>
      </c:lineChart>
      <c:catAx>
        <c:axId val="3216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984"/>
        <c:crosses val="autoZero"/>
        <c:auto val="1"/>
        <c:lblAlgn val="ctr"/>
        <c:lblOffset val="100"/>
        <c:noMultiLvlLbl val="0"/>
      </c:catAx>
      <c:valAx>
        <c:axId val="32164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808"/>
        <c:axId val="321646416"/>
      </c:lineChart>
      <c:catAx>
        <c:axId val="32164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416"/>
        <c:crosses val="autoZero"/>
        <c:auto val="1"/>
        <c:lblAlgn val="ctr"/>
        <c:lblOffset val="100"/>
        <c:noMultiLvlLbl val="0"/>
      </c:catAx>
      <c:valAx>
        <c:axId val="32164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672"/>
        <c:axId val="321642888"/>
      </c:lineChart>
      <c:catAx>
        <c:axId val="32164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888"/>
        <c:crosses val="autoZero"/>
        <c:auto val="1"/>
        <c:lblAlgn val="ctr"/>
        <c:lblOffset val="100"/>
        <c:noMultiLvlLbl val="0"/>
      </c:catAx>
      <c:valAx>
        <c:axId val="32164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49552"/>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552"/>
        <c:crosses val="autoZero"/>
        <c:auto val="1"/>
        <c:lblAlgn val="ctr"/>
        <c:lblOffset val="100"/>
        <c:noMultiLvlLbl val="0"/>
      </c:catAx>
      <c:valAx>
        <c:axId val="32164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360"/>
        <c:axId val="321644456"/>
      </c:lineChart>
      <c:catAx>
        <c:axId val="32163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456"/>
        <c:crosses val="autoZero"/>
        <c:auto val="1"/>
        <c:lblAlgn val="ctr"/>
        <c:lblOffset val="100"/>
        <c:noMultiLvlLbl val="0"/>
      </c:catAx>
      <c:valAx>
        <c:axId val="32164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496"/>
        <c:axId val="321640144"/>
      </c:lineChart>
      <c:catAx>
        <c:axId val="32164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144"/>
        <c:crosses val="autoZero"/>
        <c:auto val="1"/>
        <c:lblAlgn val="ctr"/>
        <c:lblOffset val="100"/>
        <c:noMultiLvlLbl val="0"/>
      </c:catAx>
      <c:valAx>
        <c:axId val="32164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280"/>
        <c:axId val="321644848"/>
      </c:lineChart>
      <c:catAx>
        <c:axId val="32164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848"/>
        <c:crosses val="autoZero"/>
        <c:auto val="1"/>
        <c:lblAlgn val="ctr"/>
        <c:lblOffset val="100"/>
        <c:noMultiLvlLbl val="0"/>
      </c:catAx>
      <c:valAx>
        <c:axId val="32164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376"/>
        <c:axId val="321640928"/>
      </c:lineChart>
      <c:catAx>
        <c:axId val="32164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928"/>
        <c:crosses val="autoZero"/>
        <c:auto val="1"/>
        <c:lblAlgn val="ctr"/>
        <c:lblOffset val="100"/>
        <c:noMultiLvlLbl val="0"/>
      </c:catAx>
      <c:valAx>
        <c:axId val="32164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768"/>
        <c:axId val="321642104"/>
      </c:lineChart>
      <c:catAx>
        <c:axId val="32164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104"/>
        <c:crosses val="autoZero"/>
        <c:auto val="1"/>
        <c:lblAlgn val="ctr"/>
        <c:lblOffset val="100"/>
        <c:noMultiLvlLbl val="0"/>
      </c:catAx>
      <c:valAx>
        <c:axId val="32164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52296"/>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296"/>
        <c:crosses val="autoZero"/>
        <c:auto val="1"/>
        <c:lblAlgn val="ctr"/>
        <c:lblOffset val="100"/>
        <c:noMultiLvlLbl val="0"/>
      </c:catAx>
      <c:valAx>
        <c:axId val="321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256"/>
        <c:axId val="321653080"/>
      </c:lineChart>
      <c:catAx>
        <c:axId val="32165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080"/>
        <c:crosses val="autoZero"/>
        <c:auto val="1"/>
        <c:lblAlgn val="ctr"/>
        <c:lblOffset val="100"/>
        <c:noMultiLvlLbl val="0"/>
      </c:catAx>
      <c:valAx>
        <c:axId val="3216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6608"/>
        <c:axId val="321661312"/>
      </c:lineChart>
      <c:catAx>
        <c:axId val="321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312"/>
        <c:crosses val="autoZero"/>
        <c:auto val="1"/>
        <c:lblAlgn val="ctr"/>
        <c:lblOffset val="100"/>
        <c:noMultiLvlLbl val="0"/>
      </c:catAx>
      <c:valAx>
        <c:axId val="321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512"/>
        <c:axId val="321662880"/>
      </c:lineChart>
      <c:catAx>
        <c:axId val="32165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880"/>
        <c:crosses val="autoZero"/>
        <c:auto val="1"/>
        <c:lblAlgn val="ctr"/>
        <c:lblOffset val="100"/>
        <c:noMultiLvlLbl val="0"/>
      </c:catAx>
      <c:valAx>
        <c:axId val="32166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040"/>
        <c:axId val="321653864"/>
      </c:lineChart>
      <c:catAx>
        <c:axId val="32165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864"/>
        <c:crosses val="autoZero"/>
        <c:auto val="1"/>
        <c:lblAlgn val="ctr"/>
        <c:lblOffset val="100"/>
        <c:noMultiLvlLbl val="0"/>
      </c:catAx>
      <c:valAx>
        <c:axId val="32165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9744"/>
        <c:axId val="321657392"/>
      </c:lineChart>
      <c:catAx>
        <c:axId val="32165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392"/>
        <c:crosses val="autoZero"/>
        <c:auto val="1"/>
        <c:lblAlgn val="ctr"/>
        <c:lblOffset val="100"/>
        <c:noMultiLvlLbl val="0"/>
      </c:catAx>
      <c:valAx>
        <c:axId val="32165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648"/>
        <c:axId val="321657000"/>
      </c:lineChart>
      <c:catAx>
        <c:axId val="32165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000"/>
        <c:crosses val="autoZero"/>
        <c:auto val="1"/>
        <c:lblAlgn val="ctr"/>
        <c:lblOffset val="100"/>
        <c:noMultiLvlLbl val="0"/>
      </c:catAx>
      <c:valAx>
        <c:axId val="32165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432"/>
        <c:axId val="321656216"/>
      </c:lineChart>
      <c:catAx>
        <c:axId val="32165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216"/>
        <c:crosses val="autoZero"/>
        <c:auto val="1"/>
        <c:lblAlgn val="ctr"/>
        <c:lblOffset val="100"/>
        <c:noMultiLvlLbl val="0"/>
      </c:catAx>
      <c:valAx>
        <c:axId val="32165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920"/>
        <c:axId val="321657784"/>
      </c:lineChart>
      <c:catAx>
        <c:axId val="32166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784"/>
        <c:crosses val="autoZero"/>
        <c:auto val="1"/>
        <c:lblAlgn val="ctr"/>
        <c:lblOffset val="100"/>
        <c:noMultiLvlLbl val="0"/>
      </c:catAx>
      <c:valAx>
        <c:axId val="321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960"/>
        <c:axId val="321662096"/>
      </c:lineChart>
      <c:catAx>
        <c:axId val="321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096"/>
        <c:crosses val="autoZero"/>
        <c:auto val="1"/>
        <c:lblAlgn val="ctr"/>
        <c:lblOffset val="100"/>
        <c:noMultiLvlLbl val="0"/>
      </c:catAx>
      <c:valAx>
        <c:axId val="321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120"/>
        <c:axId val="321661704"/>
      </c:lineChart>
      <c:catAx>
        <c:axId val="3216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704"/>
        <c:crosses val="autoZero"/>
        <c:auto val="1"/>
        <c:lblAlgn val="ctr"/>
        <c:lblOffset val="100"/>
        <c:noMultiLvlLbl val="0"/>
      </c:catAx>
      <c:valAx>
        <c:axId val="32166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75424"/>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424"/>
        <c:crosses val="autoZero"/>
        <c:auto val="1"/>
        <c:lblAlgn val="ctr"/>
        <c:lblOffset val="100"/>
        <c:noMultiLvlLbl val="0"/>
      </c:catAx>
      <c:valAx>
        <c:axId val="321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288"/>
        <c:axId val="321672680"/>
      </c:lineChart>
      <c:catAx>
        <c:axId val="321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680"/>
        <c:crosses val="autoZero"/>
        <c:auto val="1"/>
        <c:lblAlgn val="ctr"/>
        <c:lblOffset val="100"/>
        <c:noMultiLvlLbl val="0"/>
      </c:catAx>
      <c:valAx>
        <c:axId val="32167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072"/>
        <c:axId val="321674248"/>
      </c:lineChart>
      <c:catAx>
        <c:axId val="32167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248"/>
        <c:crosses val="autoZero"/>
        <c:auto val="1"/>
        <c:lblAlgn val="ctr"/>
        <c:lblOffset val="100"/>
        <c:noMultiLvlLbl val="0"/>
      </c:catAx>
      <c:valAx>
        <c:axId val="32167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69152"/>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152"/>
        <c:crosses val="autoZero"/>
        <c:auto val="1"/>
        <c:lblAlgn val="ctr"/>
        <c:lblOffset val="100"/>
        <c:noMultiLvlLbl val="0"/>
      </c:catAx>
      <c:valAx>
        <c:axId val="3216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640"/>
        <c:axId val="321664056"/>
      </c:lineChart>
      <c:catAx>
        <c:axId val="32167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056"/>
        <c:crosses val="autoZero"/>
        <c:auto val="1"/>
        <c:lblAlgn val="ctr"/>
        <c:lblOffset val="100"/>
        <c:noMultiLvlLbl val="0"/>
      </c:catAx>
      <c:valAx>
        <c:axId val="32166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032"/>
        <c:axId val="321671504"/>
      </c:lineChart>
      <c:catAx>
        <c:axId val="32167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504"/>
        <c:crosses val="autoZero"/>
        <c:auto val="1"/>
        <c:lblAlgn val="ctr"/>
        <c:lblOffset val="100"/>
        <c:noMultiLvlLbl val="0"/>
      </c:catAx>
      <c:valAx>
        <c:axId val="3216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464"/>
        <c:axId val="321671896"/>
      </c:lineChart>
      <c:catAx>
        <c:axId val="32167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896"/>
        <c:crosses val="autoZero"/>
        <c:auto val="1"/>
        <c:lblAlgn val="ctr"/>
        <c:lblOffset val="100"/>
        <c:noMultiLvlLbl val="0"/>
      </c:catAx>
      <c:valAx>
        <c:axId val="32167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936"/>
        <c:axId val="321664448"/>
      </c:lineChart>
      <c:catAx>
        <c:axId val="3216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448"/>
        <c:crosses val="autoZero"/>
        <c:auto val="1"/>
        <c:lblAlgn val="ctr"/>
        <c:lblOffset val="100"/>
        <c:noMultiLvlLbl val="0"/>
      </c:catAx>
      <c:valAx>
        <c:axId val="321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328"/>
        <c:axId val="321665624"/>
      </c:lineChart>
      <c:catAx>
        <c:axId val="32167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5624"/>
        <c:crosses val="autoZero"/>
        <c:auto val="1"/>
        <c:lblAlgn val="ctr"/>
        <c:lblOffset val="100"/>
        <c:noMultiLvlLbl val="0"/>
      </c:catAx>
      <c:valAx>
        <c:axId val="32166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408"/>
        <c:axId val="321666800"/>
      </c:lineChart>
      <c:catAx>
        <c:axId val="32166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800"/>
        <c:crosses val="autoZero"/>
        <c:auto val="1"/>
        <c:lblAlgn val="ctr"/>
        <c:lblOffset val="100"/>
        <c:noMultiLvlLbl val="0"/>
      </c:catAx>
      <c:valAx>
        <c:axId val="321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21670720"/>
        <c:axId val="321678952"/>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048"/>
        <c:axId val="321682088"/>
      </c:lineChart>
      <c:catAx>
        <c:axId val="32168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912"/>
        <c:axId val="321684440"/>
      </c:lineChart>
      <c:catAx>
        <c:axId val="3216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224"/>
        <c:axId val="321683264"/>
      </c:lineChart>
      <c:catAx>
        <c:axId val="32168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264"/>
        <c:crosses val="autoZero"/>
        <c:auto val="1"/>
        <c:lblAlgn val="ctr"/>
        <c:lblOffset val="100"/>
        <c:noMultiLvlLbl val="0"/>
      </c:catAx>
      <c:valAx>
        <c:axId val="32168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-4979.0868141410028</c:v>
                </c:pt>
                <c:pt idx="1">
                  <c:v>23386.22167130766</c:v>
                </c:pt>
                <c:pt idx="2">
                  <c:v>30630.862420897382</c:v>
                </c:pt>
                <c:pt idx="3">
                  <c:v>29280.286843996018</c:v>
                </c:pt>
                <c:pt idx="4">
                  <c:v>28373.300716690235</c:v>
                </c:pt>
                <c:pt idx="5">
                  <c:v>27480.320387004842</c:v>
                </c:pt>
                <c:pt idx="6">
                  <c:v>26602.71280714402</c:v>
                </c:pt>
                <c:pt idx="7">
                  <c:v>21017.090351801708</c:v>
                </c:pt>
                <c:pt idx="8">
                  <c:v>19930.05168551235</c:v>
                </c:pt>
                <c:pt idx="9">
                  <c:v>19297.143511096754</c:v>
                </c:pt>
                <c:pt idx="10">
                  <c:v>18675.62063281157</c:v>
                </c:pt>
                <c:pt idx="11">
                  <c:v>18066.241504092493</c:v>
                </c:pt>
                <c:pt idx="12">
                  <c:v>17469.628164038582</c:v>
                </c:pt>
                <c:pt idx="13">
                  <c:v>16886.280906898293</c:v>
                </c:pt>
                <c:pt idx="14">
                  <c:v>16316.591571506957</c:v>
                </c:pt>
                <c:pt idx="15">
                  <c:v>15760.855573591096</c:v>
                </c:pt>
                <c:pt idx="16">
                  <c:v>15219.282793203718</c:v>
                </c:pt>
                <c:pt idx="17">
                  <c:v>14692.007419812189</c:v>
                </c:pt>
                <c:pt idx="18">
                  <c:v>14179.096848648862</c:v>
                </c:pt>
                <c:pt idx="19">
                  <c:v>13769.154647965343</c:v>
                </c:pt>
                <c:pt idx="20">
                  <c:v>13268.467527770445</c:v>
                </c:pt>
                <c:pt idx="21">
                  <c:v>12784.04528902753</c:v>
                </c:pt>
                <c:pt idx="22">
                  <c:v>12315.546539407436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-416598.79329449096</c:v>
                </c:pt>
                <c:pt idx="1">
                  <c:v>-393212.57162318332</c:v>
                </c:pt>
                <c:pt idx="2">
                  <c:v>-362581.70920228591</c:v>
                </c:pt>
                <c:pt idx="3">
                  <c:v>-333301.42235828988</c:v>
                </c:pt>
                <c:pt idx="4">
                  <c:v>-304928.12164159963</c:v>
                </c:pt>
                <c:pt idx="5">
                  <c:v>-277447.80125459481</c:v>
                </c:pt>
                <c:pt idx="6">
                  <c:v>-250845.08844745081</c:v>
                </c:pt>
                <c:pt idx="7">
                  <c:v>-229827.99809564909</c:v>
                </c:pt>
                <c:pt idx="8">
                  <c:v>-209897.94641013673</c:v>
                </c:pt>
                <c:pt idx="9">
                  <c:v>-190600.80289903999</c:v>
                </c:pt>
                <c:pt idx="10">
                  <c:v>-171925.18226622842</c:v>
                </c:pt>
                <c:pt idx="11">
                  <c:v>-153858.94076213593</c:v>
                </c:pt>
                <c:pt idx="12">
                  <c:v>-136389.31259809734</c:v>
                </c:pt>
                <c:pt idx="13">
                  <c:v>-119503.03169119905</c:v>
                </c:pt>
                <c:pt idx="14">
                  <c:v>-103186.4401196921</c:v>
                </c:pt>
                <c:pt idx="15">
                  <c:v>-87425.584546101003</c:v>
                </c:pt>
                <c:pt idx="16">
                  <c:v>-72206.301752897285</c:v>
                </c:pt>
                <c:pt idx="17">
                  <c:v>-57514.294333085098</c:v>
                </c:pt>
                <c:pt idx="18">
                  <c:v>-43335.197484436234</c:v>
                </c:pt>
                <c:pt idx="19">
                  <c:v>-29566.042836470893</c:v>
                </c:pt>
                <c:pt idx="20">
                  <c:v>-16297.575308700449</c:v>
                </c:pt>
                <c:pt idx="21">
                  <c:v>-3513.5300196729186</c:v>
                </c:pt>
                <c:pt idx="22">
                  <c:v>8802.0165197345177</c:v>
                </c:pt>
              </c:numCache>
            </c:numRef>
          </c:val>
          <c:smooth val="0"/>
        </c:ser>
        <c:dLbls>
          <c:showLegendKey val="0"/>
          <c:showVal val="0"/>
          <c:showCatName val="0"/>
          <c:showSerName val="0"/>
          <c:showPercent val="0"/>
          <c:showBubbleSize val="0"/>
        </c:dLbls>
        <c:smooth val="0"/>
        <c:axId val="321676208"/>
        <c:axId val="321685616"/>
      </c:lineChart>
      <c:catAx>
        <c:axId val="32167620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20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008"/>
        <c:axId val="321676600"/>
      </c:lineChart>
      <c:catAx>
        <c:axId val="32168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600"/>
        <c:crosses val="autoZero"/>
        <c:auto val="1"/>
        <c:lblAlgn val="ctr"/>
        <c:lblOffset val="100"/>
        <c:noMultiLvlLbl val="0"/>
      </c:catAx>
      <c:valAx>
        <c:axId val="32167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400"/>
        <c:axId val="321682872"/>
      </c:lineChart>
      <c:catAx>
        <c:axId val="32168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872"/>
        <c:crosses val="autoZero"/>
        <c:auto val="1"/>
        <c:lblAlgn val="ctr"/>
        <c:lblOffset val="100"/>
        <c:noMultiLvlLbl val="0"/>
      </c:catAx>
      <c:valAx>
        <c:axId val="321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576"/>
        <c:axId val="321686792"/>
      </c:lineChart>
      <c:catAx>
        <c:axId val="3216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792"/>
        <c:crosses val="autoZero"/>
        <c:auto val="1"/>
        <c:lblAlgn val="ctr"/>
        <c:lblOffset val="100"/>
        <c:noMultiLvlLbl val="0"/>
      </c:catAx>
      <c:valAx>
        <c:axId val="3216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168"/>
        <c:axId val="321681696"/>
      </c:lineChart>
      <c:catAx>
        <c:axId val="32167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696"/>
        <c:crosses val="autoZero"/>
        <c:auto val="1"/>
        <c:lblAlgn val="ctr"/>
        <c:lblOffset val="100"/>
        <c:noMultiLvlLbl val="0"/>
      </c:catAx>
      <c:valAx>
        <c:axId val="321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480"/>
        <c:axId val="321680128"/>
      </c:lineChart>
      <c:catAx>
        <c:axId val="321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128"/>
        <c:crosses val="autoZero"/>
        <c:auto val="1"/>
        <c:lblAlgn val="ctr"/>
        <c:lblOffset val="100"/>
        <c:noMultiLvlLbl val="0"/>
      </c:catAx>
      <c:valAx>
        <c:axId val="3216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816"/>
        <c:axId val="321677384"/>
      </c:lineChart>
      <c:catAx>
        <c:axId val="32167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384"/>
        <c:crosses val="autoZero"/>
        <c:auto val="1"/>
        <c:lblAlgn val="ctr"/>
        <c:lblOffset val="100"/>
        <c:noMultiLvlLbl val="0"/>
      </c:catAx>
      <c:valAx>
        <c:axId val="321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1568"/>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568"/>
        <c:crosses val="autoZero"/>
        <c:auto val="1"/>
        <c:lblAlgn val="ctr"/>
        <c:lblOffset val="100"/>
        <c:noMultiLvlLbl val="0"/>
      </c:catAx>
      <c:valAx>
        <c:axId val="2540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352"/>
        <c:axId val="254033136"/>
      </c:lineChart>
      <c:catAx>
        <c:axId val="2540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136"/>
        <c:crosses val="autoZero"/>
        <c:auto val="1"/>
        <c:lblAlgn val="ctr"/>
        <c:lblOffset val="100"/>
        <c:noMultiLvlLbl val="0"/>
      </c:catAx>
      <c:valAx>
        <c:axId val="25403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960"/>
        <c:axId val="253975904"/>
      </c:lineChart>
      <c:catAx>
        <c:axId val="2540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68456"/>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456"/>
        <c:crosses val="autoZero"/>
        <c:auto val="1"/>
        <c:lblAlgn val="ctr"/>
        <c:lblOffset val="100"/>
        <c:noMultiLvlLbl val="0"/>
      </c:catAx>
      <c:valAx>
        <c:axId val="2539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200"/>
        <c:axId val="253976688"/>
      </c:lineChart>
      <c:catAx>
        <c:axId val="2539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688"/>
        <c:crosses val="autoZero"/>
        <c:auto val="1"/>
        <c:lblAlgn val="ctr"/>
        <c:lblOffset val="100"/>
        <c:noMultiLvlLbl val="0"/>
      </c:catAx>
      <c:valAx>
        <c:axId val="253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1592"/>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5120"/>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728"/>
        <c:axId val="253976296"/>
      </c:lineChart>
      <c:catAx>
        <c:axId val="2539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080"/>
        <c:axId val="253969240"/>
      </c:lineChart>
      <c:catAx>
        <c:axId val="25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7864"/>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80216"/>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216"/>
        <c:crosses val="autoZero"/>
        <c:auto val="1"/>
        <c:lblAlgn val="ctr"/>
        <c:lblOffset val="100"/>
        <c:noMultiLvlLbl val="0"/>
      </c:catAx>
      <c:valAx>
        <c:axId val="25398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0416"/>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3552"/>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552"/>
        <c:crosses val="autoZero"/>
        <c:auto val="1"/>
        <c:lblAlgn val="ctr"/>
        <c:lblOffset val="100"/>
        <c:noMultiLvlLbl val="0"/>
      </c:catAx>
      <c:valAx>
        <c:axId val="2539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5704"/>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704"/>
        <c:crosses val="autoZero"/>
        <c:auto val="1"/>
        <c:lblAlgn val="ctr"/>
        <c:lblOffset val="100"/>
        <c:noMultiLvlLbl val="0"/>
      </c:catAx>
      <c:valAx>
        <c:axId val="2539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392"/>
        <c:axId val="253986880"/>
      </c:lineChart>
      <c:catAx>
        <c:axId val="2539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90016"/>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408"/>
        <c:axId val="253988448"/>
      </c:lineChart>
      <c:catAx>
        <c:axId val="2539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448"/>
        <c:crosses val="autoZero"/>
        <c:auto val="1"/>
        <c:lblAlgn val="ctr"/>
        <c:lblOffset val="100"/>
        <c:noMultiLvlLbl val="0"/>
      </c:catAx>
      <c:valAx>
        <c:axId val="2539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568"/>
        <c:axId val="253986488"/>
      </c:lineChart>
      <c:catAx>
        <c:axId val="2539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488"/>
        <c:crosses val="autoZero"/>
        <c:auto val="1"/>
        <c:lblAlgn val="ctr"/>
        <c:lblOffset val="100"/>
        <c:noMultiLvlLbl val="0"/>
      </c:catAx>
      <c:valAx>
        <c:axId val="25398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800"/>
        <c:axId val="253992368"/>
      </c:lineChart>
      <c:catAx>
        <c:axId val="25399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368"/>
        <c:crosses val="autoZero"/>
        <c:auto val="1"/>
        <c:lblAlgn val="ctr"/>
        <c:lblOffset val="100"/>
        <c:noMultiLvlLbl val="0"/>
      </c:catAx>
      <c:valAx>
        <c:axId val="2539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664"/>
        <c:axId val="253981000"/>
      </c:lineChart>
      <c:catAx>
        <c:axId val="2539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000"/>
        <c:crosses val="autoZero"/>
        <c:auto val="1"/>
        <c:lblAlgn val="ctr"/>
        <c:lblOffset val="100"/>
        <c:noMultiLvlLbl val="0"/>
      </c:catAx>
      <c:valAx>
        <c:axId val="25398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82960"/>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253991584"/>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352"/>
        <c:axId val="253988840"/>
      </c:lineChart>
      <c:catAx>
        <c:axId val="25398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5312"/>
        <c:axId val="253983744"/>
      </c:lineChart>
      <c:catAx>
        <c:axId val="25398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744"/>
        <c:crosses val="autoZero"/>
        <c:auto val="1"/>
        <c:lblAlgn val="ctr"/>
        <c:lblOffset val="100"/>
        <c:noMultiLvlLbl val="0"/>
      </c:catAx>
      <c:valAx>
        <c:axId val="2539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560"/>
        <c:axId val="254000208"/>
      </c:lineChart>
      <c:catAx>
        <c:axId val="25400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208"/>
        <c:crosses val="autoZero"/>
        <c:auto val="1"/>
        <c:lblAlgn val="ctr"/>
        <c:lblOffset val="100"/>
        <c:noMultiLvlLbl val="0"/>
      </c:catAx>
      <c:valAx>
        <c:axId val="25400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3993544"/>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544"/>
        <c:crosses val="autoZero"/>
        <c:auto val="1"/>
        <c:lblAlgn val="ctr"/>
        <c:lblOffset val="100"/>
        <c:noMultiLvlLbl val="0"/>
      </c:catAx>
      <c:valAx>
        <c:axId val="25399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3995896"/>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896"/>
        <c:crosses val="autoZero"/>
        <c:auto val="1"/>
        <c:lblAlgn val="ctr"/>
        <c:lblOffset val="100"/>
        <c:noMultiLvlLbl val="0"/>
      </c:catAx>
      <c:valAx>
        <c:axId val="25399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7464"/>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464"/>
        <c:crosses val="autoZero"/>
        <c:auto val="1"/>
        <c:lblAlgn val="ctr"/>
        <c:lblOffset val="100"/>
        <c:noMultiLvlLbl val="0"/>
      </c:catAx>
      <c:valAx>
        <c:axId val="25399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992"/>
        <c:axId val="254001776"/>
      </c:lineChart>
      <c:catAx>
        <c:axId val="25400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816"/>
        <c:axId val="254004520"/>
      </c:lineChart>
      <c:catAx>
        <c:axId val="25399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600"/>
        <c:axId val="254001384"/>
      </c:lineChart>
      <c:catAx>
        <c:axId val="25400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384"/>
        <c:crosses val="autoZero"/>
        <c:auto val="1"/>
        <c:lblAlgn val="ctr"/>
        <c:lblOffset val="100"/>
        <c:noMultiLvlLbl val="0"/>
      </c:catAx>
      <c:valAx>
        <c:axId val="25400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3996288"/>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288"/>
        <c:crosses val="autoZero"/>
        <c:auto val="1"/>
        <c:lblAlgn val="ctr"/>
        <c:lblOffset val="100"/>
        <c:noMultiLvlLbl val="0"/>
      </c:catAx>
      <c:valAx>
        <c:axId val="2539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328"/>
        <c:axId val="254004128"/>
      </c:lineChart>
      <c:catAx>
        <c:axId val="2539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128"/>
        <c:crosses val="autoZero"/>
        <c:auto val="1"/>
        <c:lblAlgn val="ctr"/>
        <c:lblOffset val="100"/>
        <c:noMultiLvlLbl val="0"/>
      </c:catAx>
      <c:valAx>
        <c:axId val="25400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856"/>
        <c:axId val="253998640"/>
      </c:lineChart>
      <c:catAx>
        <c:axId val="25399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17848"/>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13928"/>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11576"/>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22"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КЛ-0,4кВ ТП-392 до 30 лет Победы,3А</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0.26600000000000001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0.39700000000000002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0.39700000000000002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1.1.4.228</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КЛ-0,4кВ ТП-392 до 30 лет Победы,3А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1.1.4.228</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КЛ-0,4кВ ТП-392 до 30 лет Победы,3А</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1.1.4.228</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КЛ-0,4кВ ТП-392 до 30 лет Победы,3А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АВБШв 4х120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0.26600000000000001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1.1.4.228</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КЛ-0,4кВ ТП-392 до 30 лет Победы,3А</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0.26600000000000001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ТП-392 до 30 лет Победы,3А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0.39700000000000002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1.1.4.228</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5"/>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13" t="str">
        <f>'1. паспорт местоположение'!A5:C5</f>
        <v>Год раскрытия информации: 2021</v>
      </c>
      <c r="B8" s="414"/>
      <c r="C8" s="414"/>
      <c r="D8" s="414"/>
      <c r="E8" s="414"/>
      <c r="F8" s="414"/>
      <c r="G8" s="414"/>
      <c r="H8" s="414"/>
      <c r="I8" s="414"/>
      <c r="J8" s="414"/>
      <c r="K8" s="414"/>
      <c r="L8" s="414"/>
      <c r="M8" s="414"/>
      <c r="N8" s="414"/>
      <c r="O8" s="414"/>
      <c r="P8" s="414"/>
      <c r="Q8" s="414"/>
      <c r="R8" s="414"/>
      <c r="S8" s="414"/>
      <c r="T8" s="414"/>
      <c r="U8" s="414"/>
      <c r="V8" s="414"/>
      <c r="W8" s="414"/>
      <c r="X8" s="414"/>
      <c r="Y8" s="414"/>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4" t="str">
        <f>'1. паспорт местоположение'!A9:C9</f>
        <v>Общество с ограниченной ответственностью "Сургутские городские электрические сети"</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5" t="str">
        <f>'1. паспорт местоположение'!A12:B12</f>
        <v>F_</v>
      </c>
      <c r="B15" s="416"/>
      <c r="C15" s="416"/>
      <c r="D15" s="416"/>
      <c r="E15" s="416"/>
      <c r="F15" s="416"/>
      <c r="G15" s="416"/>
      <c r="H15" s="416"/>
      <c r="I15" s="416"/>
      <c r="J15" s="416"/>
      <c r="K15" s="416"/>
      <c r="L15" s="410" t="str">
        <f>'1. паспорт местоположение'!C12</f>
        <v>1.1.4.228</v>
      </c>
      <c r="M15" s="411"/>
      <c r="N15" s="411"/>
      <c r="O15" s="411"/>
      <c r="P15" s="411"/>
      <c r="Q15" s="411"/>
      <c r="R15" s="411"/>
      <c r="S15" s="411"/>
      <c r="T15" s="411"/>
      <c r="U15" s="411"/>
      <c r="V15" s="411"/>
      <c r="W15" s="411"/>
      <c r="X15" s="411"/>
      <c r="Y15" s="411"/>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2" t="str">
        <f>'1. паспорт местоположение'!A15:C15</f>
        <v>Строительство КЛ-0,4кВ ТП-392 до 30 лет Победы,3А</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5" t="s">
        <v>507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330833.33333333337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7" t="s">
        <v>348</v>
      </c>
      <c r="E31" s="407"/>
      <c r="F31" s="408">
        <f>SUM(B93:X93)</f>
        <v>11.134815888973716</v>
      </c>
      <c r="G31" s="409">
        <f>SUM(C93:Y93)</f>
        <v>11.134815888973716</v>
      </c>
      <c r="K31" s="240"/>
    </row>
    <row r="32" spans="1:25">
      <c r="A32" s="294" t="s">
        <v>344</v>
      </c>
      <c r="B32" s="229">
        <f>B28*0.417/100</f>
        <v>1379.575</v>
      </c>
      <c r="C32" s="296"/>
      <c r="D32" s="407" t="s">
        <v>346</v>
      </c>
      <c r="E32" s="407"/>
      <c r="F32" s="408">
        <f>IF(SUM(B94:Y94)=0,"не окупается",SUM(B94:Y94))</f>
        <v>22.285292253042144</v>
      </c>
      <c r="G32" s="409"/>
      <c r="K32" s="240"/>
    </row>
    <row r="33" spans="1:11">
      <c r="A33" s="297" t="s">
        <v>561</v>
      </c>
      <c r="B33" s="230">
        <v>4</v>
      </c>
      <c r="C33" s="296"/>
      <c r="D33" s="407" t="s">
        <v>562</v>
      </c>
      <c r="E33" s="407"/>
      <c r="F33" s="417">
        <f>Y91</f>
        <v>8802.0165197345177</v>
      </c>
      <c r="G33" s="418"/>
      <c r="K33" s="240"/>
    </row>
    <row r="34" spans="1:11" ht="16.5" thickBot="1">
      <c r="A34" s="297" t="s">
        <v>343</v>
      </c>
      <c r="B34" s="230">
        <v>1</v>
      </c>
      <c r="C34" s="296"/>
      <c r="D34" s="407" t="s">
        <v>563</v>
      </c>
      <c r="E34" s="407"/>
      <c r="F34" s="419" t="str">
        <f>IF(F33&gt;0,"да","нет")</f>
        <v>да</v>
      </c>
      <c r="G34" s="420"/>
      <c r="K34" s="240"/>
    </row>
    <row r="35" spans="1:11">
      <c r="A35" s="297" t="s">
        <v>322</v>
      </c>
      <c r="B35" s="229">
        <f>B28*0.0375/100</f>
        <v>124.06250000000001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42677.5</v>
      </c>
      <c r="D53" s="238">
        <f>C53*(1+D51)</f>
        <v>44469.955000000002</v>
      </c>
      <c r="E53" s="238">
        <f t="shared" ref="E53:Y53" si="1">D53*(1+E51)</f>
        <v>46337.69311</v>
      </c>
      <c r="F53" s="238">
        <f t="shared" si="1"/>
        <v>48283.876220620004</v>
      </c>
      <c r="G53" s="238">
        <f t="shared" si="1"/>
        <v>50311.799021886043</v>
      </c>
      <c r="H53" s="238">
        <f t="shared" si="1"/>
        <v>52424.894580805259</v>
      </c>
      <c r="I53" s="238">
        <f t="shared" si="1"/>
        <v>54626.740153199084</v>
      </c>
      <c r="J53" s="238">
        <f t="shared" si="1"/>
        <v>56921.063239633448</v>
      </c>
      <c r="K53" s="238">
        <f t="shared" si="1"/>
        <v>59311.747895698056</v>
      </c>
      <c r="L53" s="238">
        <f t="shared" si="1"/>
        <v>61802.84130731738</v>
      </c>
      <c r="M53" s="238">
        <f t="shared" si="1"/>
        <v>64398.560642224715</v>
      </c>
      <c r="N53" s="238">
        <f t="shared" si="1"/>
        <v>67103.300189198155</v>
      </c>
      <c r="O53" s="238">
        <f t="shared" si="1"/>
        <v>69921.638797144478</v>
      </c>
      <c r="P53" s="238">
        <f t="shared" si="1"/>
        <v>72858.347626624556</v>
      </c>
      <c r="Q53" s="238">
        <f t="shared" si="1"/>
        <v>75918.398226942794</v>
      </c>
      <c r="R53" s="238">
        <f t="shared" si="1"/>
        <v>79106.970952474396</v>
      </c>
      <c r="S53" s="238">
        <f t="shared" si="1"/>
        <v>82429.463732478325</v>
      </c>
      <c r="T53" s="238">
        <f t="shared" si="1"/>
        <v>85891.501209242415</v>
      </c>
      <c r="U53" s="238">
        <f t="shared" si="1"/>
        <v>89498.944260030607</v>
      </c>
      <c r="V53" s="238">
        <f t="shared" si="1"/>
        <v>93257.899918951895</v>
      </c>
      <c r="W53" s="238">
        <f t="shared" si="1"/>
        <v>97174.731715547881</v>
      </c>
      <c r="X53" s="238">
        <f t="shared" si="1"/>
        <v>101256.0704476009</v>
      </c>
      <c r="Y53" s="238">
        <f t="shared" si="1"/>
        <v>105508.82540640014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64729.717820886668</v>
      </c>
      <c r="C56" s="265">
        <f>B56+B57-B58</f>
        <v>51028.623521951842</v>
      </c>
      <c r="D56" s="265">
        <f>C56+C57-C58</f>
        <v>17084.799304146727</v>
      </c>
      <c r="E56" s="265">
        <f t="shared" ref="E56:U56" si="2">D56+D57-D58</f>
        <v>7846.3353754940617</v>
      </c>
      <c r="F56" s="266">
        <f t="shared" si="2"/>
        <v>7846.3353754940617</v>
      </c>
      <c r="G56" s="266">
        <f>F56+F57-F58</f>
        <v>7323.2463504611242</v>
      </c>
      <c r="H56" s="266">
        <f t="shared" si="2"/>
        <v>6800.1573254281866</v>
      </c>
      <c r="I56" s="266">
        <f t="shared" si="2"/>
        <v>6277.068300395249</v>
      </c>
      <c r="J56" s="266">
        <f t="shared" si="2"/>
        <v>5753.9792753623115</v>
      </c>
      <c r="K56" s="266">
        <f t="shared" si="2"/>
        <v>5230.8902503293739</v>
      </c>
      <c r="L56" s="266">
        <f t="shared" si="2"/>
        <v>4707.8012252964363</v>
      </c>
      <c r="M56" s="266">
        <f t="shared" si="2"/>
        <v>4184.7122002634987</v>
      </c>
      <c r="N56" s="266">
        <f t="shared" si="2"/>
        <v>3661.6231752305612</v>
      </c>
      <c r="O56" s="266">
        <f t="shared" si="2"/>
        <v>3138.5341501976236</v>
      </c>
      <c r="P56" s="266">
        <f t="shared" si="2"/>
        <v>2615.445125164686</v>
      </c>
      <c r="Q56" s="266">
        <f t="shared" si="2"/>
        <v>2092.3561001317485</v>
      </c>
      <c r="R56" s="312">
        <f t="shared" si="2"/>
        <v>1569.2670750988109</v>
      </c>
      <c r="S56" s="312">
        <f t="shared" si="2"/>
        <v>1046.1780500658733</v>
      </c>
      <c r="T56" s="312">
        <f t="shared" si="2"/>
        <v>523.08902503293587</v>
      </c>
      <c r="U56" s="312">
        <f t="shared" si="2"/>
        <v>-1.5916157281026244E-12</v>
      </c>
      <c r="V56" s="312"/>
      <c r="W56" s="312"/>
      <c r="X56" s="312"/>
      <c r="Y56" s="312"/>
    </row>
    <row r="57" spans="1:25">
      <c r="A57" s="234" t="s">
        <v>328</v>
      </c>
      <c r="B57" s="265">
        <f>(B28/3211479047)*46654169.4851375</f>
        <v>4806.1202264684507</v>
      </c>
      <c r="C57" s="265">
        <f>(B28/3211479047)*29512102.5172828</f>
        <v>3040.2151490256097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18507.21452540328</v>
      </c>
      <c r="C58" s="265">
        <f>359013000*(B28/3211479047)</f>
        <v>36984.039366830722</v>
      </c>
      <c r="D58" s="265">
        <f>89680000*(B28/3211479047)</f>
        <v>9238.4639286526653</v>
      </c>
      <c r="E58" s="265">
        <v>0</v>
      </c>
      <c r="F58" s="266">
        <f>$F$56/$B$43</f>
        <v>523.08902503293746</v>
      </c>
      <c r="G58" s="266">
        <f>$F$56/$B$43</f>
        <v>523.08902503293746</v>
      </c>
      <c r="H58" s="266">
        <f t="shared" ref="H58:P58" si="3">$F$56/$B$43</f>
        <v>523.08902503293746</v>
      </c>
      <c r="I58" s="266">
        <f t="shared" si="3"/>
        <v>523.08902503293746</v>
      </c>
      <c r="J58" s="266">
        <f t="shared" si="3"/>
        <v>523.08902503293746</v>
      </c>
      <c r="K58" s="266">
        <f t="shared" si="3"/>
        <v>523.08902503293746</v>
      </c>
      <c r="L58" s="266">
        <f t="shared" si="3"/>
        <v>523.08902503293746</v>
      </c>
      <c r="M58" s="266">
        <f t="shared" si="3"/>
        <v>523.08902503293746</v>
      </c>
      <c r="N58" s="266">
        <f t="shared" si="3"/>
        <v>523.08902503293746</v>
      </c>
      <c r="O58" s="266">
        <f t="shared" si="3"/>
        <v>523.08902503293746</v>
      </c>
      <c r="P58" s="266">
        <f t="shared" si="3"/>
        <v>523.08902503293746</v>
      </c>
      <c r="Q58" s="266">
        <f>$F$56/$B$43</f>
        <v>523.08902503293746</v>
      </c>
      <c r="R58" s="266">
        <f>$F$56/$B$43</f>
        <v>523.08902503293746</v>
      </c>
      <c r="S58" s="266">
        <f t="shared" ref="S58" si="4">$F$56/$B$43</f>
        <v>523.08902503293746</v>
      </c>
      <c r="T58" s="266">
        <f>$F$56/$B$43</f>
        <v>523.08902503293746</v>
      </c>
      <c r="U58" s="266">
        <f>$F$56/$B$43</f>
        <v>523.08902503293746</v>
      </c>
      <c r="V58" s="266"/>
      <c r="W58" s="266"/>
      <c r="X58" s="266"/>
      <c r="Y58" s="266"/>
    </row>
    <row r="59" spans="1:25" ht="16.5" thickBot="1">
      <c r="A59" s="236" t="s">
        <v>326</v>
      </c>
      <c r="B59" s="267">
        <f>AVERAGE(SUM(B56:B57),(SUM(B56:B57)-B58))*B45</f>
        <v>7535.2788480816853</v>
      </c>
      <c r="C59" s="267">
        <f>AVERAGE(SUM(C56:C57),(SUM(C56:C57)-C58))*B45</f>
        <v>4447.102373445261</v>
      </c>
      <c r="D59" s="267">
        <f>AVERAGE(SUM(D56:D57),(SUM(D56:D57)-D58))*B45</f>
        <v>1558.1959174775493</v>
      </c>
      <c r="E59" s="267">
        <f>AVERAGE(SUM(E56:E57),(SUM(E56:E57)-E58))*B45</f>
        <v>980.79192193675772</v>
      </c>
      <c r="F59" s="238">
        <f>AVERAGE(SUM(F56:F57),(SUM(F56:F57)-F58))*B45</f>
        <v>948.09885787219912</v>
      </c>
      <c r="G59" s="238">
        <f>AVERAGE(SUM(G56:G57),(SUM(G56:G57)-G58))*B45</f>
        <v>882.71272974308192</v>
      </c>
      <c r="H59" s="238">
        <f>AVERAGE(SUM(H56:H57),(SUM(H56:H57)-H58))*B45</f>
        <v>817.32660161396473</v>
      </c>
      <c r="I59" s="238">
        <f>AVERAGE(SUM(I56:I57),(SUM(I56:I57)-I58))*B45</f>
        <v>751.94047348484753</v>
      </c>
      <c r="J59" s="238">
        <f>AVERAGE(SUM(J56:J57),(SUM(J56:J57)-J58))*B45</f>
        <v>686.55434535573033</v>
      </c>
      <c r="K59" s="238">
        <f>AVERAGE(SUM(K56:K57),(SUM(K56:K57)-K58))*B45</f>
        <v>621.16821722661314</v>
      </c>
      <c r="L59" s="238">
        <f>AVERAGE(SUM(L56:L57),(SUM(L56:L57)-L58))*B45</f>
        <v>555.78208909749594</v>
      </c>
      <c r="M59" s="238">
        <f>AVERAGE(SUM(M56:M57),(SUM(M56:M57)-M58))*B45</f>
        <v>490.39596096837874</v>
      </c>
      <c r="N59" s="238">
        <f>AVERAGE(SUM(N56:N57),(SUM(N56:N57)-N58))*B45</f>
        <v>425.00983283926155</v>
      </c>
      <c r="O59" s="238">
        <f>AVERAGE(SUM(O56:O57),(SUM(O56:O57)-O58))*B45</f>
        <v>359.62370471014435</v>
      </c>
      <c r="P59" s="238">
        <f>AVERAGE(SUM(P56:P57),(SUM(P56:P57)-P58))*B45</f>
        <v>294.23757658102716</v>
      </c>
      <c r="Q59" s="238">
        <f>AVERAGE(SUM(Q56:Q57),(SUM(Q56:Q57)-Q58))*B45</f>
        <v>228.85144845190996</v>
      </c>
      <c r="R59" s="314">
        <f>AVERAGE(SUM(R56:R57),(SUM(R56:R57)-R58))*B45</f>
        <v>163.46532032279276</v>
      </c>
      <c r="S59" s="314">
        <f>AVERAGE(SUM(S56:S57),(SUM(S56:S57)-S58))*B45</f>
        <v>98.079192193675567</v>
      </c>
      <c r="T59" s="314">
        <f>AVERAGE(SUM(T56:T57),(SUM(T56:T57)-T58))*B45</f>
        <v>32.693064064558392</v>
      </c>
      <c r="U59" s="314">
        <f>AVERAGE(SUM(U56:U57),(SUM(U56:U57)-U58))*B45</f>
        <v>-32.69306406455879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42677.5</v>
      </c>
      <c r="D62" s="245">
        <f>D53*B31</f>
        <v>44469.955000000002</v>
      </c>
      <c r="E62" s="245">
        <f>E53*B31</f>
        <v>46337.69311</v>
      </c>
      <c r="F62" s="245">
        <f>F53*B31</f>
        <v>48283.876220620004</v>
      </c>
      <c r="G62" s="245">
        <f>G53*B31</f>
        <v>50311.799021886043</v>
      </c>
      <c r="H62" s="245">
        <f>H53*B31</f>
        <v>52424.894580805259</v>
      </c>
      <c r="I62" s="245">
        <f>I53*B31</f>
        <v>54626.740153199084</v>
      </c>
      <c r="J62" s="245">
        <f>J53*B31</f>
        <v>56921.063239633448</v>
      </c>
      <c r="K62" s="245">
        <f>K53*B31</f>
        <v>59311.747895698056</v>
      </c>
      <c r="L62" s="245">
        <f>L53*B31</f>
        <v>61802.84130731738</v>
      </c>
      <c r="M62" s="245">
        <f>M53*B31</f>
        <v>64398.560642224715</v>
      </c>
      <c r="N62" s="245">
        <f>N53*B31</f>
        <v>67103.300189198155</v>
      </c>
      <c r="O62" s="245">
        <f>O53*B31</f>
        <v>69921.638797144478</v>
      </c>
      <c r="P62" s="245">
        <f>P53*B31</f>
        <v>72858.347626624556</v>
      </c>
      <c r="Q62" s="245">
        <f>Q53*B31</f>
        <v>75918.398226942794</v>
      </c>
      <c r="R62" s="245">
        <f>R53*B31</f>
        <v>79106.970952474396</v>
      </c>
      <c r="S62" s="245">
        <f>S53*B31</f>
        <v>82429.463732478325</v>
      </c>
      <c r="T62" s="245">
        <f>T53*B31</f>
        <v>85891.501209242415</v>
      </c>
      <c r="U62" s="245">
        <f>U53*B31</f>
        <v>89498.944260030607</v>
      </c>
      <c r="V62" s="245">
        <f>V53*B31</f>
        <v>93257.899918951895</v>
      </c>
      <c r="W62" s="245">
        <f>W53*B31</f>
        <v>97174.731715547881</v>
      </c>
      <c r="X62" s="245">
        <f>X53*B31</f>
        <v>101256.0704476009</v>
      </c>
      <c r="Y62" s="245">
        <f>Y53*B31</f>
        <v>105508.82540640014</v>
      </c>
    </row>
    <row r="63" spans="1:25">
      <c r="A63" s="234" t="s">
        <v>324</v>
      </c>
      <c r="B63" s="241"/>
      <c r="C63" s="241">
        <f>SUM(C64:C69)</f>
        <v>-8810.0861899571446</v>
      </c>
      <c r="D63" s="241">
        <f t="shared" ref="D63:Y63" si="5">SUM(D64:D69)</f>
        <v>-8774.8106194591546</v>
      </c>
      <c r="E63" s="241">
        <f t="shared" si="5"/>
        <v>-8742.4204750002482</v>
      </c>
      <c r="F63" s="241">
        <f t="shared" si="5"/>
        <v>-8713.0369444740682</v>
      </c>
      <c r="G63" s="241">
        <f t="shared" si="5"/>
        <v>-8686.7863056657879</v>
      </c>
      <c r="H63" s="241">
        <f t="shared" si="5"/>
        <v>-8663.8001400275607</v>
      </c>
      <c r="I63" s="241">
        <f t="shared" si="5"/>
        <v>-8644.2155554325273</v>
      </c>
      <c r="J63" s="241">
        <f t="shared" si="5"/>
        <v>-8628.1754182845052</v>
      </c>
      <c r="K63" s="241">
        <f t="shared" si="5"/>
        <v>-8615.8285953762625</v>
      </c>
      <c r="L63" s="241">
        <f t="shared" si="5"/>
        <v>-8607.3302059058751</v>
      </c>
      <c r="M63" s="241">
        <f t="shared" si="5"/>
        <v>-8602.8418840777304</v>
      </c>
      <c r="N63" s="241">
        <f t="shared" si="5"/>
        <v>-8602.5320527328076</v>
      </c>
      <c r="O63" s="241">
        <f t="shared" si="5"/>
        <v>-8606.5762084713933</v>
      </c>
      <c r="P63" s="241">
        <f t="shared" si="5"/>
        <v>-8615.1572187510028</v>
      </c>
      <c r="Q63" s="241">
        <f t="shared" si="5"/>
        <v>-8628.4656314623535</v>
      </c>
      <c r="R63" s="241">
        <f t="shared" si="5"/>
        <v>-8646.6999975075814</v>
      </c>
      <c r="S63" s="241">
        <f t="shared" si="5"/>
        <v>-8670.0672069267112</v>
      </c>
      <c r="T63" s="241">
        <f t="shared" si="5"/>
        <v>-8698.7828391414423</v>
      </c>
      <c r="U63" s="241">
        <f t="shared" si="5"/>
        <v>-8733.0715279091928</v>
      </c>
      <c r="V63" s="241">
        <f t="shared" si="5"/>
        <v>-8773.167341605189</v>
      </c>
      <c r="W63" s="241">
        <f t="shared" si="5"/>
        <v>-8819.314179476416</v>
      </c>
      <c r="X63" s="241">
        <f t="shared" si="5"/>
        <v>-8871.7661845382354</v>
      </c>
      <c r="Y63" s="241">
        <f t="shared" si="5"/>
        <v>-8930.7881738126489</v>
      </c>
    </row>
    <row r="64" spans="1:25">
      <c r="A64" s="243" t="s">
        <v>323</v>
      </c>
      <c r="B64" s="241"/>
      <c r="C64" s="241">
        <f>-IF(C50&lt;=B33,0,B32*(1+C52)*B31)</f>
        <v>-1500.7679046000003</v>
      </c>
      <c r="D64" s="241">
        <f>-IF(D50&lt;=B33,0,B32*(1+D52)*B31)</f>
        <v>-1563.8001565932002</v>
      </c>
      <c r="E64" s="241">
        <f>-IF(E50&lt;=B33,0,B32*(1+E52)*B31)</f>
        <v>-1629.4797631701147</v>
      </c>
      <c r="F64" s="241">
        <f>-IF(F50&lt;=B33,0,B32*(1+F52)*B31)</f>
        <v>-1697.9179132232596</v>
      </c>
      <c r="G64" s="241">
        <f>-IF(G50&lt;=B33,0,B32*(1+G52)*B31)</f>
        <v>-1769.2304655786363</v>
      </c>
      <c r="H64" s="241">
        <f>-IF(H50&lt;=B33,0,B32*(1+H52)*B31)</f>
        <v>-1843.5381451329392</v>
      </c>
      <c r="I64" s="241">
        <f>-IF(I50&lt;=B33,0,B32*(1+I52)*B31)</f>
        <v>-1920.9667472285225</v>
      </c>
      <c r="J64" s="241">
        <f>-IF(J50&lt;=B33,0,B32*(1+J52)*B31)</f>
        <v>-2001.6473506121208</v>
      </c>
      <c r="K64" s="241">
        <f>-IF(K50&lt;=B33,0,B32*(1+K52)*B31)</f>
        <v>-2085.71653933783</v>
      </c>
      <c r="L64" s="241">
        <f>-IF(L50&lt;=B33,0,B32*(1+L52)*B31)</f>
        <v>-2173.316633990019</v>
      </c>
      <c r="M64" s="241">
        <f>-IF(M50&lt;=B33,0,B32*(1+M52)*B31)</f>
        <v>-2264.5959326175998</v>
      </c>
      <c r="N64" s="241">
        <f>-IF(N50&lt;=B33,0,B32*(1+N52)*B31)</f>
        <v>-2359.7089617875395</v>
      </c>
      <c r="O64" s="241">
        <f>-IF(O50&lt;=B33,0,B32*(1+O52)*B31)</f>
        <v>-2458.8167381826161</v>
      </c>
      <c r="P64" s="241">
        <f>-IF(P50&lt;=B33,0,B32*(1+P52)*B31)</f>
        <v>-2562.0870411862861</v>
      </c>
      <c r="Q64" s="241">
        <f>-IF(Q50&lt;=B33,0,B32*(1+Q52)*B31)</f>
        <v>-2669.6946969161104</v>
      </c>
      <c r="R64" s="241">
        <f>-IF(R50&lt;=B33,0,B32*(1+R52)*B31)</f>
        <v>-2781.8218741865871</v>
      </c>
      <c r="S64" s="241">
        <f>-IF(S50&lt;=B33,0,B32*(1+S52)*B31)</f>
        <v>-2898.6583929024241</v>
      </c>
      <c r="T64" s="241">
        <f>-IF(T50&lt;=B33,0,B32*(1+T52)*B31)</f>
        <v>-3020.4020454043261</v>
      </c>
      <c r="U64" s="241">
        <f>-IF(U50&lt;=B33,0,B32*(1+U52)*B31)</f>
        <v>-3147.2589313113081</v>
      </c>
      <c r="V64" s="241">
        <f>-IF(V50&lt;=B33,0,B32*(1+V52)*B31)</f>
        <v>-3279.4438064263832</v>
      </c>
      <c r="W64" s="241">
        <f>-IF(W50&lt;=B33,0,B32*(1+W52)*B31)</f>
        <v>-3417.1804462962909</v>
      </c>
      <c r="X64" s="241">
        <f>-IF(X50&lt;=B33,0,B32*(1+X52)*B31)</f>
        <v>-3560.7020250407359</v>
      </c>
      <c r="Y64" s="241">
        <f>-IF(Y50&lt;=B33,0,B32*(1+Y52)*B31)</f>
        <v>-3710.2515100924466</v>
      </c>
    </row>
    <row r="65" spans="1:25">
      <c r="A65" s="243" t="str">
        <f>A35</f>
        <v>Прочие расходы при эксплуатации объекта, руб. без НДС</v>
      </c>
      <c r="B65" s="241"/>
      <c r="C65" s="241">
        <f>-IF(C50&lt;=B36,0,B35*(1+C52)*B31)</f>
        <v>-134.96114250000002</v>
      </c>
      <c r="D65" s="241">
        <f>-IF(D50&lt;=B36,0,B35*(1+D52)*B31)</f>
        <v>-140.62951048500003</v>
      </c>
      <c r="E65" s="241">
        <f>-IF(E50&lt;=B36,0,B35*(1+E52)*B31)</f>
        <v>-146.53594992537003</v>
      </c>
      <c r="F65" s="241">
        <f>-IF(F50&lt;=B36,0,B35*(1+F52)*B31)</f>
        <v>-152.69045982223557</v>
      </c>
      <c r="G65" s="241">
        <f>-IF(G50&lt;=B36,0,B35*(1+G52)*B31)</f>
        <v>-159.10345913476948</v>
      </c>
      <c r="H65" s="241">
        <f>-IF(H50&lt;=B36,0,B35*(1+H52)*B31)</f>
        <v>-165.78580441842979</v>
      </c>
      <c r="I65" s="241">
        <f>-IF(I50&lt;=B36,0,B35*(1+I52)*B31)</f>
        <v>-172.74880820400384</v>
      </c>
      <c r="J65" s="241">
        <f>-IF(J50&lt;=B36,0,B35*(1+J52)*B31)</f>
        <v>-180.00425814857203</v>
      </c>
      <c r="K65" s="241">
        <f>-IF(K50&lt;=B36,0,B35*(1+K52)*B31)</f>
        <v>-187.56443699081208</v>
      </c>
      <c r="L65" s="241">
        <f>-IF(L50&lt;=B36,0,B35*(1+L52)*B31)</f>
        <v>-195.4421433444262</v>
      </c>
      <c r="M65" s="241">
        <f>-IF(M50&lt;=B36,0,B35*(1+M52)*B31)</f>
        <v>-203.65071336489211</v>
      </c>
      <c r="N65" s="241">
        <f>-IF(N50&lt;=B36,0,B35*(1+N52)*B31)</f>
        <v>-212.20404332621757</v>
      </c>
      <c r="O65" s="241">
        <f>-IF(O50&lt;=B36,0,B35*(1+O52)*B31)</f>
        <v>-221.11661314591873</v>
      </c>
      <c r="P65" s="241">
        <f>-IF(P50&lt;=B36,0,B35*(1+P52)*B31)</f>
        <v>-230.40351089804733</v>
      </c>
      <c r="Q65" s="241">
        <f>-IF(Q50&lt;=B36,0,B35*(1+Q52)*B31)</f>
        <v>-240.08045835576533</v>
      </c>
      <c r="R65" s="241">
        <f>-IF(R50&lt;=B36,0,B35*(1+R52)*B31)</f>
        <v>-250.16383760670749</v>
      </c>
      <c r="S65" s="241">
        <f>-IF(S50&lt;=B36,0,B35*(1+S52)*B31)</f>
        <v>-260.67071878618924</v>
      </c>
      <c r="T65" s="241">
        <f>-IF(T50&lt;=B36,0,B35*(1+T52)*B31)</f>
        <v>-271.61888897520919</v>
      </c>
      <c r="U65" s="241">
        <f>-IF(U50&lt;=B36,0,B35*(1+U52)*B31)</f>
        <v>-283.02688231216797</v>
      </c>
      <c r="V65" s="241">
        <f>-IF(V50&lt;=B36,0,B35*(1+V52)*B31)</f>
        <v>-294.91401136927908</v>
      </c>
      <c r="W65" s="241">
        <f>-IF(W50&lt;=B36,0,B35*(1+W52)*B31)</f>
        <v>-307.30039984678882</v>
      </c>
      <c r="X65" s="241">
        <f>-IF(X50&lt;=B36,0,B35*(1+X52)*B31)</f>
        <v>-320.20701664035397</v>
      </c>
      <c r="Y65" s="241">
        <f>-IF(Y50&lt;=B36,0,B35*(1+Y52)*B31)</f>
        <v>-333.65571133924885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-7174.3571428571449</v>
      </c>
      <c r="D69" s="241">
        <f>-((B28+B29)*B31+(B28+B29)*B31+SUM(B71:D71))/2*2.2%</f>
        <v>-7070.3809523809541</v>
      </c>
      <c r="E69" s="241">
        <f>-((B28+B29)*B31+(B28+B29)*B31+SUM(B71:E71))/2*2.2%</f>
        <v>-6966.4047619047633</v>
      </c>
      <c r="F69" s="241">
        <f>-((B28+B29)*B31+(B28+B29)*B31+SUM(B71:F71))/2*2.2%</f>
        <v>-6862.4285714285734</v>
      </c>
      <c r="G69" s="241">
        <f>-((B28+B29)*B31+(B28+B29)*B31+SUM(B71:G71))/2*2.2%</f>
        <v>-6758.4523809523826</v>
      </c>
      <c r="H69" s="241">
        <f>-((B28+B29)*B31+(B28+B29)*B31+SUM(B71:H71))/2*2.2%</f>
        <v>-6654.4761904761926</v>
      </c>
      <c r="I69" s="241">
        <f>-((B28+B29)*B31+(B28+B29)*B31+SUM(B71:I71))/2*2.2%</f>
        <v>-6550.5000000000009</v>
      </c>
      <c r="J69" s="241">
        <f>-((B28+B29)*B31+(B28+B29)*B31+SUM(B71:J71))/2*2.2%</f>
        <v>-6446.5238095238119</v>
      </c>
      <c r="K69" s="241">
        <f>-((B28+B29)*B31+(B28+B29)*B31+SUM(B71:K71))/2*2.2%</f>
        <v>-6342.5476190476202</v>
      </c>
      <c r="L69" s="241">
        <f>-((B28+B29)*B31+(B28+B29)*B31+SUM(B71:L71))/2*2.2%</f>
        <v>-6238.5714285714303</v>
      </c>
      <c r="M69" s="241">
        <f>-((B28+B29)*B31+(B28+B29)*B31+SUM(B71:M71))/2*2.2%</f>
        <v>-6134.5952380952385</v>
      </c>
      <c r="N69" s="241">
        <f>-((B28+B29)*B31+(B28+B29)*B31+SUM(B71:N71))/2*2.2%</f>
        <v>-6030.6190476190495</v>
      </c>
      <c r="O69" s="241">
        <f>-((B28+B29)*B31+(B28+B29)*B31+SUM(B71:O71))/2*2.2%</f>
        <v>-5926.6428571428578</v>
      </c>
      <c r="P69" s="241">
        <f>-((B28+B29)*B31+(B28+B29)*B31+SUM(B71:P71))/2*2.2%</f>
        <v>-5822.6666666666688</v>
      </c>
      <c r="Q69" s="241">
        <f>-((B28+B29)*B31+(B28+B29)*B31+SUM(B71:Q71))/2*2.2%</f>
        <v>-5718.690476190478</v>
      </c>
      <c r="R69" s="241">
        <f>-((B28+B29)*B31+(B28+B29)*B31+SUM(B71:R71))/2*2.2%</f>
        <v>-5614.7142857142871</v>
      </c>
      <c r="S69" s="241">
        <f>-((B28+B29)*B31+(B28+B29)*B31+SUM(B71:S71))/2*2.2%</f>
        <v>-5510.7380952380972</v>
      </c>
      <c r="T69" s="241">
        <f>-((B28+B29)*B31+(B28+B29)*B31+SUM(B71:T71))/2*2.2%</f>
        <v>-5406.7619047619064</v>
      </c>
      <c r="U69" s="241">
        <f>-((B28+B29)*B31+(B28+B29)*B31+SUM(B71:U71))/2*2.2%</f>
        <v>-5302.7857142857165</v>
      </c>
      <c r="V69" s="241">
        <f>-((B28+B29)*B31+(B28+B29)*B31+SUM(B71:V71))/2*2.2%</f>
        <v>-5198.8095238095257</v>
      </c>
      <c r="W69" s="241">
        <f>-((B28+B29)*B31+(B28+B29)*B31+SUM(B71:W71))/2*2.2%</f>
        <v>-5094.8333333333358</v>
      </c>
      <c r="X69" s="241">
        <f>-((B28+B29)*B31+(B28+B29)*B31+SUM(B71:X71))/2*2.2%</f>
        <v>-4990.8571428571449</v>
      </c>
      <c r="Y69" s="241">
        <f>-((B28+B29)*B31+(B28+B29)*B31+SUM(B71:Y71))/2*2.2%</f>
        <v>-4886.8809523809541</v>
      </c>
    </row>
    <row r="70" spans="1:25">
      <c r="A70" s="242" t="s">
        <v>568</v>
      </c>
      <c r="B70" s="245"/>
      <c r="C70" s="245">
        <f>C62+C63</f>
        <v>33867.413810042854</v>
      </c>
      <c r="D70" s="245">
        <f t="shared" ref="D70:Y70" si="6">D62+D63</f>
        <v>35695.144380540849</v>
      </c>
      <c r="E70" s="245">
        <f t="shared" si="6"/>
        <v>37595.272634999754</v>
      </c>
      <c r="F70" s="245">
        <f t="shared" si="6"/>
        <v>39570.83927614594</v>
      </c>
      <c r="G70" s="245">
        <f t="shared" si="6"/>
        <v>41625.012716220255</v>
      </c>
      <c r="H70" s="245">
        <f t="shared" si="6"/>
        <v>43761.094440777699</v>
      </c>
      <c r="I70" s="245">
        <f t="shared" si="6"/>
        <v>45982.524597766555</v>
      </c>
      <c r="J70" s="245">
        <f t="shared" si="6"/>
        <v>48292.887821348944</v>
      </c>
      <c r="K70" s="245">
        <f t="shared" si="6"/>
        <v>50695.919300321795</v>
      </c>
      <c r="L70" s="245">
        <f t="shared" si="6"/>
        <v>53195.511101411503</v>
      </c>
      <c r="M70" s="245">
        <f t="shared" si="6"/>
        <v>55795.718758146984</v>
      </c>
      <c r="N70" s="245">
        <f t="shared" si="6"/>
        <v>58500.768136465347</v>
      </c>
      <c r="O70" s="245">
        <f t="shared" si="6"/>
        <v>61315.062588673085</v>
      </c>
      <c r="P70" s="245">
        <f t="shared" si="6"/>
        <v>64243.190407873553</v>
      </c>
      <c r="Q70" s="245">
        <f t="shared" si="6"/>
        <v>67289.932595480437</v>
      </c>
      <c r="R70" s="245">
        <f t="shared" si="6"/>
        <v>70460.270954966807</v>
      </c>
      <c r="S70" s="245">
        <f t="shared" si="6"/>
        <v>73759.396525551609</v>
      </c>
      <c r="T70" s="245">
        <f t="shared" si="6"/>
        <v>77192.718370100978</v>
      </c>
      <c r="U70" s="245">
        <f t="shared" si="6"/>
        <v>80765.87273212141</v>
      </c>
      <c r="V70" s="245">
        <f t="shared" si="6"/>
        <v>84484.732577346702</v>
      </c>
      <c r="W70" s="245">
        <f t="shared" si="6"/>
        <v>88355.417536071473</v>
      </c>
      <c r="X70" s="245">
        <f t="shared" si="6"/>
        <v>92384.304263062659</v>
      </c>
      <c r="Y70" s="245">
        <f t="shared" si="6"/>
        <v>96578.037232587492</v>
      </c>
    </row>
    <row r="71" spans="1:25">
      <c r="A71" s="243" t="s">
        <v>317</v>
      </c>
      <c r="B71" s="241"/>
      <c r="C71" s="241">
        <f>IF(B28-ABS(SUM(B71:B71))&gt;0,-B28/B30,0)</f>
        <v>-9452.3809523809541</v>
      </c>
      <c r="D71" s="241">
        <f>IF(B28-ABS(SUM(B71:C71))&gt;0,-B28/B30,0)</f>
        <v>-9452.3809523809541</v>
      </c>
      <c r="E71" s="241">
        <f>IF(B28-ABS(SUM(B71:D71))&gt;0,-B28/B30,0)</f>
        <v>-9452.3809523809541</v>
      </c>
      <c r="F71" s="241">
        <f>IF(B28-ABS(SUM(B71:E71))&gt;0,-B28/B30,0)</f>
        <v>-9452.3809523809541</v>
      </c>
      <c r="G71" s="241">
        <f>IF(B28-ABS(SUM(B71:F71))&gt;0,-B28/B30,0)</f>
        <v>-9452.3809523809541</v>
      </c>
      <c r="H71" s="241">
        <f>IF(B28-ABS(SUM(B71:G71))&gt;0,-B28/B30,0)</f>
        <v>-9452.3809523809541</v>
      </c>
      <c r="I71" s="241">
        <f>IF(B28-ABS(SUM(B71:H71))&gt;0,-B28/B30,0)</f>
        <v>-9452.3809523809541</v>
      </c>
      <c r="J71" s="241">
        <f>IF(B28-ABS(SUM(B71:I71))&gt;0,-B28/B30,0)</f>
        <v>-9452.3809523809541</v>
      </c>
      <c r="K71" s="241">
        <f>IF(B28-ABS(SUM(B71:J71))&gt;0,-B28/B30,0)</f>
        <v>-9452.3809523809541</v>
      </c>
      <c r="L71" s="241">
        <f>IF(B28-ABS(SUM(B71:K71))&gt;0,-B28/B30,0)</f>
        <v>-9452.3809523809541</v>
      </c>
      <c r="M71" s="241">
        <f>IF(B28-ABS(SUM(B71:L71))&gt;0,-B28/B30,0)</f>
        <v>-9452.3809523809541</v>
      </c>
      <c r="N71" s="241">
        <f>IF(B28-ABS(SUM(B71:M71))&gt;0,-B28/B30,0)</f>
        <v>-9452.3809523809541</v>
      </c>
      <c r="O71" s="241">
        <f>IF(B28-ABS(SUM(B71:N71))&gt;0,-B28/B30,0)</f>
        <v>-9452.3809523809541</v>
      </c>
      <c r="P71" s="241">
        <f>IF(B28-ABS(SUM(B71:O71))&gt;0,-B28/B30,0)</f>
        <v>-9452.3809523809541</v>
      </c>
      <c r="Q71" s="241">
        <f>IF(B28-ABS(SUM(B71:P71))&gt;0,-B28/B30,0)</f>
        <v>-9452.3809523809541</v>
      </c>
      <c r="R71" s="241">
        <f>IF(B28-ABS(SUM(B71:Q71))&gt;0,-B28/B30,0)</f>
        <v>-9452.3809523809541</v>
      </c>
      <c r="S71" s="241">
        <f>IF(B28-ABS(SUM(B71:R71))&gt;0,-B28/B30,0)</f>
        <v>-9452.3809523809541</v>
      </c>
      <c r="T71" s="241">
        <f>IF(B28-ABS(SUM(B71:S71))&gt;0,-B28/B30,0)</f>
        <v>-9452.3809523809541</v>
      </c>
      <c r="U71" s="241">
        <f>IF(B28-ABS(SUM(B71:T71))&gt;0,-B28/B30,0)</f>
        <v>-9452.3809523809541</v>
      </c>
      <c r="V71" s="241">
        <f>IF(B28-ABS(SUM(B71:U71))&gt;0,-B28/B30,0)</f>
        <v>-9452.3809523809541</v>
      </c>
      <c r="W71" s="241">
        <f>IF(B28-ABS(SUM(B71:V71))&gt;0,-B28/B30,0)</f>
        <v>-9452.3809523809541</v>
      </c>
      <c r="X71" s="241">
        <f>IF(B28-ABS(SUM(B71:W71))&gt;0,-B28/B30,0)</f>
        <v>-9452.3809523809541</v>
      </c>
      <c r="Y71" s="241">
        <f>IF(B28-ABS(SUM(B71:X71))&gt;0,-B28/B30,0)</f>
        <v>-9452.3809523809541</v>
      </c>
    </row>
    <row r="72" spans="1:25">
      <c r="A72" s="242" t="s">
        <v>569</v>
      </c>
      <c r="B72" s="245"/>
      <c r="C72" s="245">
        <f>C70+C71</f>
        <v>24415.032857661899</v>
      </c>
      <c r="D72" s="245">
        <f t="shared" ref="D72:Y72" si="7">D70+D71</f>
        <v>26242.763428159895</v>
      </c>
      <c r="E72" s="245">
        <f t="shared" si="7"/>
        <v>28142.8916826188</v>
      </c>
      <c r="F72" s="245">
        <f t="shared" si="7"/>
        <v>30118.458323764986</v>
      </c>
      <c r="G72" s="245">
        <f t="shared" si="7"/>
        <v>32172.631763839301</v>
      </c>
      <c r="H72" s="245">
        <f t="shared" si="7"/>
        <v>34308.713488396745</v>
      </c>
      <c r="I72" s="245">
        <f t="shared" si="7"/>
        <v>36530.1436453856</v>
      </c>
      <c r="J72" s="245">
        <f t="shared" si="7"/>
        <v>38840.50686896799</v>
      </c>
      <c r="K72" s="245">
        <f t="shared" si="7"/>
        <v>41243.538347940841</v>
      </c>
      <c r="L72" s="245">
        <f t="shared" si="7"/>
        <v>43743.130149030549</v>
      </c>
      <c r="M72" s="245">
        <f t="shared" si="7"/>
        <v>46343.33780576603</v>
      </c>
      <c r="N72" s="245">
        <f t="shared" si="7"/>
        <v>49048.387184084393</v>
      </c>
      <c r="O72" s="245">
        <f t="shared" si="7"/>
        <v>51862.681636292131</v>
      </c>
      <c r="P72" s="245">
        <f t="shared" si="7"/>
        <v>54790.809455492599</v>
      </c>
      <c r="Q72" s="245">
        <f t="shared" si="7"/>
        <v>57837.551643099483</v>
      </c>
      <c r="R72" s="245">
        <f t="shared" si="7"/>
        <v>61007.890002585853</v>
      </c>
      <c r="S72" s="245">
        <f t="shared" si="7"/>
        <v>64307.015573170655</v>
      </c>
      <c r="T72" s="245">
        <f t="shared" si="7"/>
        <v>67740.337417720031</v>
      </c>
      <c r="U72" s="245">
        <f t="shared" si="7"/>
        <v>71313.491779740463</v>
      </c>
      <c r="V72" s="245">
        <f t="shared" si="7"/>
        <v>75032.351624965755</v>
      </c>
      <c r="W72" s="245">
        <f t="shared" si="7"/>
        <v>78903.036583690526</v>
      </c>
      <c r="X72" s="245">
        <f t="shared" si="7"/>
        <v>82931.923310681712</v>
      </c>
      <c r="Y72" s="245">
        <f t="shared" si="7"/>
        <v>87125.656280206545</v>
      </c>
    </row>
    <row r="73" spans="1:25">
      <c r="A73" s="243" t="s">
        <v>316</v>
      </c>
      <c r="B73" s="241">
        <f>-B59</f>
        <v>-7535.2788480816853</v>
      </c>
      <c r="C73" s="241">
        <f>-C59</f>
        <v>-4447.102373445261</v>
      </c>
      <c r="D73" s="241">
        <f t="shared" ref="D73:Y73" si="8">-D59</f>
        <v>-1558.1959174775493</v>
      </c>
      <c r="E73" s="241">
        <f t="shared" si="8"/>
        <v>-980.79192193675772</v>
      </c>
      <c r="F73" s="241">
        <f t="shared" si="8"/>
        <v>-948.09885787219912</v>
      </c>
      <c r="G73" s="241">
        <f t="shared" si="8"/>
        <v>-882.71272974308192</v>
      </c>
      <c r="H73" s="241">
        <f t="shared" si="8"/>
        <v>-817.32660161396473</v>
      </c>
      <c r="I73" s="241">
        <f t="shared" si="8"/>
        <v>-751.94047348484753</v>
      </c>
      <c r="J73" s="241">
        <f t="shared" si="8"/>
        <v>-686.55434535573033</v>
      </c>
      <c r="K73" s="241">
        <f t="shared" si="8"/>
        <v>-621.16821722661314</v>
      </c>
      <c r="L73" s="241">
        <f t="shared" si="8"/>
        <v>-555.78208909749594</v>
      </c>
      <c r="M73" s="241">
        <f t="shared" si="8"/>
        <v>-490.39596096837874</v>
      </c>
      <c r="N73" s="241">
        <f t="shared" si="8"/>
        <v>-425.00983283926155</v>
      </c>
      <c r="O73" s="241">
        <f t="shared" si="8"/>
        <v>-359.62370471014435</v>
      </c>
      <c r="P73" s="241">
        <f t="shared" si="8"/>
        <v>-294.23757658102716</v>
      </c>
      <c r="Q73" s="241">
        <f t="shared" si="8"/>
        <v>-228.85144845190996</v>
      </c>
      <c r="R73" s="241">
        <f t="shared" si="8"/>
        <v>-163.46532032279276</v>
      </c>
      <c r="S73" s="241">
        <f t="shared" si="8"/>
        <v>-98.079192193675567</v>
      </c>
      <c r="T73" s="241">
        <f t="shared" si="8"/>
        <v>-32.693064064558392</v>
      </c>
      <c r="U73" s="241">
        <f t="shared" si="8"/>
        <v>32.69306406455879</v>
      </c>
      <c r="V73" s="241">
        <f t="shared" si="8"/>
        <v>0</v>
      </c>
      <c r="W73" s="241">
        <f t="shared" si="8"/>
        <v>0</v>
      </c>
      <c r="X73" s="241">
        <f t="shared" si="8"/>
        <v>0</v>
      </c>
      <c r="Y73" s="241">
        <f t="shared" si="8"/>
        <v>0</v>
      </c>
    </row>
    <row r="74" spans="1:25">
      <c r="A74" s="242" t="s">
        <v>320</v>
      </c>
      <c r="B74" s="245"/>
      <c r="C74" s="245">
        <f>C72+C73</f>
        <v>19967.930484216638</v>
      </c>
      <c r="D74" s="245">
        <f t="shared" ref="D74:Y74" si="9">D72+D73</f>
        <v>24684.567510682347</v>
      </c>
      <c r="E74" s="245">
        <f t="shared" si="9"/>
        <v>27162.099760682042</v>
      </c>
      <c r="F74" s="245">
        <f t="shared" si="9"/>
        <v>29170.359465892787</v>
      </c>
      <c r="G74" s="245">
        <f t="shared" si="9"/>
        <v>31289.91903409622</v>
      </c>
      <c r="H74" s="245">
        <f t="shared" si="9"/>
        <v>33491.386886782777</v>
      </c>
      <c r="I74" s="245">
        <f t="shared" si="9"/>
        <v>35778.20317190075</v>
      </c>
      <c r="J74" s="245">
        <f t="shared" si="9"/>
        <v>38153.952523612257</v>
      </c>
      <c r="K74" s="245">
        <f t="shared" si="9"/>
        <v>40622.370130714226</v>
      </c>
      <c r="L74" s="245">
        <f t="shared" si="9"/>
        <v>43187.348059933051</v>
      </c>
      <c r="M74" s="245">
        <f t="shared" si="9"/>
        <v>45852.94184479765</v>
      </c>
      <c r="N74" s="245">
        <f t="shared" si="9"/>
        <v>48623.37735124513</v>
      </c>
      <c r="O74" s="245">
        <f t="shared" si="9"/>
        <v>51503.057931581985</v>
      </c>
      <c r="P74" s="245">
        <f t="shared" si="9"/>
        <v>54496.571878911571</v>
      </c>
      <c r="Q74" s="245">
        <f t="shared" si="9"/>
        <v>57608.700194647572</v>
      </c>
      <c r="R74" s="245">
        <f t="shared" si="9"/>
        <v>60844.424682263059</v>
      </c>
      <c r="S74" s="245">
        <f t="shared" si="9"/>
        <v>64208.936380976978</v>
      </c>
      <c r="T74" s="245">
        <f t="shared" si="9"/>
        <v>67707.644353655473</v>
      </c>
      <c r="U74" s="245">
        <f t="shared" si="9"/>
        <v>71346.184843805022</v>
      </c>
      <c r="V74" s="245">
        <f t="shared" si="9"/>
        <v>75032.351624965755</v>
      </c>
      <c r="W74" s="245">
        <f t="shared" si="9"/>
        <v>78903.036583690526</v>
      </c>
      <c r="X74" s="245">
        <f t="shared" si="9"/>
        <v>82931.923310681712</v>
      </c>
      <c r="Y74" s="245">
        <f t="shared" si="9"/>
        <v>87125.656280206545</v>
      </c>
    </row>
    <row r="75" spans="1:25">
      <c r="A75" s="243" t="s">
        <v>315</v>
      </c>
      <c r="B75" s="241"/>
      <c r="C75" s="241">
        <f>-C74*B39</f>
        <v>-3993.5860968433281</v>
      </c>
      <c r="D75" s="241">
        <f>-D74*B39</f>
        <v>-4936.91350213647</v>
      </c>
      <c r="E75" s="241">
        <f>-E74*B39</f>
        <v>-5432.4199521364089</v>
      </c>
      <c r="F75" s="241">
        <f>-F74*B39</f>
        <v>-5834.0718931785577</v>
      </c>
      <c r="G75" s="241">
        <f>-G74*B39</f>
        <v>-6257.9838068192439</v>
      </c>
      <c r="H75" s="241">
        <f>-H74*B39</f>
        <v>-6698.2773773565559</v>
      </c>
      <c r="I75" s="241">
        <f>-I74*B39</f>
        <v>-7155.64063438015</v>
      </c>
      <c r="J75" s="241">
        <f>-J74*B39</f>
        <v>-7630.7905047224522</v>
      </c>
      <c r="K75" s="241">
        <f>-K74*B39</f>
        <v>-8124.4740261428451</v>
      </c>
      <c r="L75" s="241">
        <f>-L74*B39</f>
        <v>-8637.4696119866112</v>
      </c>
      <c r="M75" s="241">
        <f>-M74*B39</f>
        <v>-9170.5883689595303</v>
      </c>
      <c r="N75" s="241">
        <f>-N74*B39</f>
        <v>-9724.6754702490271</v>
      </c>
      <c r="O75" s="241">
        <f>-O74*B39</f>
        <v>-10300.611586316398</v>
      </c>
      <c r="P75" s="241">
        <f>-P74*B39</f>
        <v>-10899.314375782315</v>
      </c>
      <c r="Q75" s="241">
        <f>-Q74*B39</f>
        <v>-11521.740038929514</v>
      </c>
      <c r="R75" s="241">
        <f>-R74*B39</f>
        <v>-12168.884936452612</v>
      </c>
      <c r="S75" s="241">
        <f>-S74*B39</f>
        <v>-12841.787276195397</v>
      </c>
      <c r="T75" s="241">
        <f>-T74*B39</f>
        <v>-13541.528870731096</v>
      </c>
      <c r="U75" s="241">
        <f>-U74*B39</f>
        <v>-14269.236968761004</v>
      </c>
      <c r="V75" s="241">
        <f>-V74*B39</f>
        <v>-15006.470324993152</v>
      </c>
      <c r="W75" s="241">
        <f>-W74*B39</f>
        <v>-15780.607316738106</v>
      </c>
      <c r="X75" s="241">
        <f>-X74*B39</f>
        <v>-16586.384662136345</v>
      </c>
      <c r="Y75" s="241">
        <f>-Y74*B39</f>
        <v>-17425.13125604131</v>
      </c>
    </row>
    <row r="76" spans="1:25" ht="16.5" thickBot="1">
      <c r="A76" s="316" t="s">
        <v>319</v>
      </c>
      <c r="B76" s="317"/>
      <c r="C76" s="317">
        <f>C74+C75</f>
        <v>15974.34438737331</v>
      </c>
      <c r="D76" s="317">
        <f t="shared" ref="D76:Y76" si="10">D74+D75</f>
        <v>19747.654008545876</v>
      </c>
      <c r="E76" s="317">
        <f t="shared" si="10"/>
        <v>21729.679808545632</v>
      </c>
      <c r="F76" s="317">
        <f t="shared" si="10"/>
        <v>23336.287572714231</v>
      </c>
      <c r="G76" s="317">
        <f t="shared" si="10"/>
        <v>25031.935227276976</v>
      </c>
      <c r="H76" s="317">
        <f t="shared" si="10"/>
        <v>26793.10950942622</v>
      </c>
      <c r="I76" s="317">
        <f t="shared" si="10"/>
        <v>28622.5625375206</v>
      </c>
      <c r="J76" s="317">
        <f t="shared" si="10"/>
        <v>30523.162018889805</v>
      </c>
      <c r="K76" s="317">
        <f t="shared" si="10"/>
        <v>32497.89610457138</v>
      </c>
      <c r="L76" s="317">
        <f t="shared" si="10"/>
        <v>34549.878447946438</v>
      </c>
      <c r="M76" s="317">
        <f t="shared" si="10"/>
        <v>36682.353475838121</v>
      </c>
      <c r="N76" s="317">
        <f t="shared" si="10"/>
        <v>38898.701880996101</v>
      </c>
      <c r="O76" s="317">
        <f t="shared" si="10"/>
        <v>41202.446345265591</v>
      </c>
      <c r="P76" s="317">
        <f t="shared" si="10"/>
        <v>43597.257503129258</v>
      </c>
      <c r="Q76" s="317">
        <f t="shared" si="10"/>
        <v>46086.960155718058</v>
      </c>
      <c r="R76" s="317">
        <f t="shared" si="10"/>
        <v>48675.539745810449</v>
      </c>
      <c r="S76" s="317">
        <f t="shared" si="10"/>
        <v>51367.14910478158</v>
      </c>
      <c r="T76" s="317">
        <f t="shared" si="10"/>
        <v>54166.115482924375</v>
      </c>
      <c r="U76" s="317">
        <f t="shared" si="10"/>
        <v>57076.947875044018</v>
      </c>
      <c r="V76" s="317">
        <f t="shared" si="10"/>
        <v>60025.881299972607</v>
      </c>
      <c r="W76" s="317">
        <f t="shared" si="10"/>
        <v>63122.429266952422</v>
      </c>
      <c r="X76" s="317">
        <f t="shared" si="10"/>
        <v>66345.538648545364</v>
      </c>
      <c r="Y76" s="317">
        <f t="shared" si="10"/>
        <v>69700.525024165239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24415.032857661899</v>
      </c>
      <c r="D79" s="245">
        <f t="shared" si="12"/>
        <v>26242.763428159895</v>
      </c>
      <c r="E79" s="245">
        <f t="shared" si="12"/>
        <v>28142.8916826188</v>
      </c>
      <c r="F79" s="245">
        <f t="shared" si="12"/>
        <v>30118.458323764986</v>
      </c>
      <c r="G79" s="245">
        <f t="shared" si="12"/>
        <v>32172.631763839301</v>
      </c>
      <c r="H79" s="245">
        <f t="shared" si="12"/>
        <v>34308.713488396745</v>
      </c>
      <c r="I79" s="245">
        <f t="shared" si="12"/>
        <v>36530.1436453856</v>
      </c>
      <c r="J79" s="245">
        <f t="shared" si="12"/>
        <v>38840.50686896799</v>
      </c>
      <c r="K79" s="245">
        <f t="shared" si="12"/>
        <v>41243.538347940841</v>
      </c>
      <c r="L79" s="245">
        <f t="shared" si="12"/>
        <v>43743.130149030549</v>
      </c>
      <c r="M79" s="245">
        <f t="shared" si="12"/>
        <v>46343.33780576603</v>
      </c>
      <c r="N79" s="245">
        <f t="shared" si="12"/>
        <v>49048.387184084393</v>
      </c>
      <c r="O79" s="245">
        <f t="shared" si="12"/>
        <v>51862.681636292131</v>
      </c>
      <c r="P79" s="245">
        <f t="shared" si="12"/>
        <v>54790.809455492599</v>
      </c>
      <c r="Q79" s="245">
        <f t="shared" si="12"/>
        <v>57837.551643099483</v>
      </c>
      <c r="R79" s="245">
        <f t="shared" si="12"/>
        <v>61007.890002585853</v>
      </c>
      <c r="S79" s="245">
        <f t="shared" si="12"/>
        <v>64307.015573170655</v>
      </c>
      <c r="T79" s="245">
        <f t="shared" si="12"/>
        <v>67740.337417720031</v>
      </c>
      <c r="U79" s="245">
        <f t="shared" si="12"/>
        <v>71313.491779740463</v>
      </c>
      <c r="V79" s="245">
        <f t="shared" si="12"/>
        <v>75032.351624965755</v>
      </c>
      <c r="W79" s="245">
        <f t="shared" si="12"/>
        <v>78903.036583690526</v>
      </c>
      <c r="X79" s="245">
        <f t="shared" si="12"/>
        <v>82931.923310681712</v>
      </c>
      <c r="Y79" s="245">
        <f t="shared" si="12"/>
        <v>87125.656280206545</v>
      </c>
    </row>
    <row r="80" spans="1:25">
      <c r="A80" s="243" t="s">
        <v>317</v>
      </c>
      <c r="B80" s="241">
        <f t="shared" ref="B80:Y80" si="13">-B71</f>
        <v>0</v>
      </c>
      <c r="C80" s="241">
        <f>-C71</f>
        <v>9452.3809523809541</v>
      </c>
      <c r="D80" s="241">
        <f>-D71</f>
        <v>9452.3809523809541</v>
      </c>
      <c r="E80" s="241">
        <f t="shared" si="13"/>
        <v>9452.3809523809541</v>
      </c>
      <c r="F80" s="241">
        <f t="shared" si="13"/>
        <v>9452.3809523809541</v>
      </c>
      <c r="G80" s="241">
        <f t="shared" si="13"/>
        <v>9452.3809523809541</v>
      </c>
      <c r="H80" s="241">
        <f t="shared" si="13"/>
        <v>9452.3809523809541</v>
      </c>
      <c r="I80" s="241">
        <f t="shared" si="13"/>
        <v>9452.3809523809541</v>
      </c>
      <c r="J80" s="241">
        <f t="shared" si="13"/>
        <v>9452.3809523809541</v>
      </c>
      <c r="K80" s="241">
        <f t="shared" si="13"/>
        <v>9452.3809523809541</v>
      </c>
      <c r="L80" s="241">
        <f t="shared" si="13"/>
        <v>9452.3809523809541</v>
      </c>
      <c r="M80" s="241">
        <f t="shared" si="13"/>
        <v>9452.3809523809541</v>
      </c>
      <c r="N80" s="241">
        <f t="shared" si="13"/>
        <v>9452.3809523809541</v>
      </c>
      <c r="O80" s="241">
        <f t="shared" si="13"/>
        <v>9452.3809523809541</v>
      </c>
      <c r="P80" s="241">
        <f t="shared" si="13"/>
        <v>9452.3809523809541</v>
      </c>
      <c r="Q80" s="241">
        <f t="shared" si="13"/>
        <v>9452.3809523809541</v>
      </c>
      <c r="R80" s="241">
        <f t="shared" si="13"/>
        <v>9452.3809523809541</v>
      </c>
      <c r="S80" s="241">
        <f t="shared" si="13"/>
        <v>9452.3809523809541</v>
      </c>
      <c r="T80" s="241">
        <f t="shared" si="13"/>
        <v>9452.3809523809541</v>
      </c>
      <c r="U80" s="241">
        <f t="shared" si="13"/>
        <v>9452.3809523809541</v>
      </c>
      <c r="V80" s="241">
        <f t="shared" si="13"/>
        <v>9452.3809523809541</v>
      </c>
      <c r="W80" s="241">
        <f t="shared" si="13"/>
        <v>9452.3809523809541</v>
      </c>
      <c r="X80" s="241">
        <f t="shared" si="13"/>
        <v>9452.3809523809541</v>
      </c>
      <c r="Y80" s="241">
        <f t="shared" si="13"/>
        <v>9452.3809523809541</v>
      </c>
    </row>
    <row r="81" spans="1:25">
      <c r="A81" s="243" t="s">
        <v>316</v>
      </c>
      <c r="B81" s="241">
        <f t="shared" ref="B81:Y81" si="14">B73</f>
        <v>-7535.2788480816853</v>
      </c>
      <c r="C81" s="241">
        <f>C73</f>
        <v>-4447.102373445261</v>
      </c>
      <c r="D81" s="241">
        <f t="shared" si="14"/>
        <v>-1558.1959174775493</v>
      </c>
      <c r="E81" s="241">
        <f t="shared" si="14"/>
        <v>-980.79192193675772</v>
      </c>
      <c r="F81" s="241">
        <f t="shared" si="14"/>
        <v>-948.09885787219912</v>
      </c>
      <c r="G81" s="241">
        <f t="shared" si="14"/>
        <v>-882.71272974308192</v>
      </c>
      <c r="H81" s="241">
        <f t="shared" si="14"/>
        <v>-817.32660161396473</v>
      </c>
      <c r="I81" s="241">
        <f t="shared" si="14"/>
        <v>-751.94047348484753</v>
      </c>
      <c r="J81" s="241">
        <f t="shared" si="14"/>
        <v>-686.55434535573033</v>
      </c>
      <c r="K81" s="241">
        <f t="shared" si="14"/>
        <v>-621.16821722661314</v>
      </c>
      <c r="L81" s="241">
        <f t="shared" si="14"/>
        <v>-555.78208909749594</v>
      </c>
      <c r="M81" s="241">
        <f t="shared" si="14"/>
        <v>-490.39596096837874</v>
      </c>
      <c r="N81" s="241">
        <f t="shared" si="14"/>
        <v>-425.00983283926155</v>
      </c>
      <c r="O81" s="241">
        <f t="shared" si="14"/>
        <v>-359.62370471014435</v>
      </c>
      <c r="P81" s="241">
        <f t="shared" si="14"/>
        <v>-294.23757658102716</v>
      </c>
      <c r="Q81" s="241">
        <f t="shared" si="14"/>
        <v>-228.85144845190996</v>
      </c>
      <c r="R81" s="241">
        <f t="shared" si="14"/>
        <v>-163.46532032279276</v>
      </c>
      <c r="S81" s="241">
        <f t="shared" si="14"/>
        <v>-98.079192193675567</v>
      </c>
      <c r="T81" s="241">
        <f t="shared" si="14"/>
        <v>-32.693064064558392</v>
      </c>
      <c r="U81" s="241">
        <f t="shared" si="14"/>
        <v>32.69306406455879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-3993.5860968433281</v>
      </c>
      <c r="D82" s="241">
        <f>IF(SUM(B75:D75)+SUM(A82:C82)&gt;0,0,SUM(B75:D75)-SUM(A82:C82))</f>
        <v>-4936.9135021364691</v>
      </c>
      <c r="E82" s="241">
        <f>IF(SUM(B75:E75)+SUM(A82:D82)&gt;0,0,SUM(B75:E75)-SUM(A82:D82))</f>
        <v>-5432.4199521364098</v>
      </c>
      <c r="F82" s="241">
        <f>IF(SUM(B75:F75)+SUM(A82:E82)&gt;0,0,SUM(B75:F75)-SUM(A82:E82))</f>
        <v>-5834.0718931785559</v>
      </c>
      <c r="G82" s="241">
        <f>IF(SUM(B75:G75)+SUM(A82:F82)&gt;0,0,SUM(B75:G75)-SUM(A82:F82))</f>
        <v>-6257.9838068192439</v>
      </c>
      <c r="H82" s="241">
        <f>IF(SUM(B75:H75)+SUM(A82:G82)&gt;0,0,SUM(B75:H75)-SUM(A82:G82))</f>
        <v>-6698.2773773565532</v>
      </c>
      <c r="I82" s="241">
        <f>IF(SUM(B75:I75)+SUM(A82:H82)&gt;0,0,SUM(B75:I75)-SUM(A82:H82))</f>
        <v>-7155.64063438015</v>
      </c>
      <c r="J82" s="241">
        <f>IF(SUM(B75:J75)+SUM(A82:I82)&gt;0,0,SUM(B75:J75)-SUM(A82:I82))</f>
        <v>-7630.7905047224558</v>
      </c>
      <c r="K82" s="241">
        <f>IF(SUM(B75:K75)+SUM(A82:J82)&gt;0,0,SUM(B75:K75)-SUM(A82:J82))</f>
        <v>-8124.4740261428451</v>
      </c>
      <c r="L82" s="241">
        <f>IF(SUM(B75:L75)+SUM(A82:K82)&gt;0,0,SUM(B75:L75)-SUM(A82:K82))</f>
        <v>-8637.469611986613</v>
      </c>
      <c r="M82" s="241">
        <f>IF(SUM(B75:M75)+SUM(A82:L82)&gt;0,0,SUM(B75:M75)-SUM(A82:L82))</f>
        <v>-9170.5883689595285</v>
      </c>
      <c r="N82" s="241">
        <f>IF(SUM(B75:N75)+SUM(A82:M82)&gt;0,0,SUM(B75:N75)-SUM(A82:M82))</f>
        <v>-9724.6754702490289</v>
      </c>
      <c r="O82" s="241">
        <f>IF(SUM(B75:O75)+SUM(A82:N82)&gt;0,0,SUM(B75:O75)-SUM(A82:N82))</f>
        <v>-10300.611586316401</v>
      </c>
      <c r="P82" s="241">
        <f>IF(SUM(B75:P75)+SUM(A82:O82)&gt;0,0,SUM(B75:P75)-SUM(A82:O82))</f>
        <v>-10899.314375782313</v>
      </c>
      <c r="Q82" s="241">
        <f>IF(SUM(B75:Q75)+SUM(A82:P82)&gt;0,0,SUM(B75:Q75)-SUM(A82:P82))</f>
        <v>-11521.740038929522</v>
      </c>
      <c r="R82" s="241">
        <f>IF(SUM(B75:R75)+SUM(A82:Q82)&gt;0,0,SUM(B75:R75)-SUM(A82:Q82))</f>
        <v>-12168.88493645261</v>
      </c>
      <c r="S82" s="241">
        <f>IF(SUM(B75:S75)+SUM(A82:R82)&gt;0,0,SUM(B75:S75)-SUM(A82:R82))</f>
        <v>-12841.787276195391</v>
      </c>
      <c r="T82" s="241">
        <f>IF(SUM(B75:T75)+SUM(A82:S82)&gt;0,0,SUM(B75:T75)-SUM(A82:S82))</f>
        <v>-13541.528870731097</v>
      </c>
      <c r="U82" s="241">
        <f>IF(SUM(B75:U75)+SUM(A82:T82)&gt;0,0,SUM(B75:U75)-SUM(A82:T82))</f>
        <v>-14269.23696876099</v>
      </c>
      <c r="V82" s="241">
        <f>IF(SUM(B75:V75)+SUM(A82:U82)&gt;0,0,SUM(B75:V75)-SUM(A82:U82))</f>
        <v>-15006.470324993163</v>
      </c>
      <c r="W82" s="241">
        <f>IF(SUM(B75:W75)+SUM(A82:V82)&gt;0,0,SUM(B75:W75)-SUM(A82:V82))</f>
        <v>-15780.607316738111</v>
      </c>
      <c r="X82" s="241">
        <f>IF(SUM(B75:X75)+SUM(A82:W82)&gt;0,0,SUM(B75:X75)-SUM(A82:W82))</f>
        <v>-16586.384662136348</v>
      </c>
      <c r="Y82" s="241">
        <f>IF(SUM(B75:Y75)+SUM(A82:X82)&gt;0,0,SUM(B75:Y75)-SUM(A82:X82))</f>
        <v>-17425.131256041321</v>
      </c>
    </row>
    <row r="83" spans="1:25">
      <c r="A83" s="243" t="s">
        <v>314</v>
      </c>
      <c r="B83" s="241">
        <f>IF(((SUM(B62:B62)+SUM(B64:B68))+SUM(B85:B85))&lt;0,((SUM(B62:B62)+SUM(B64:B68))+SUM(B85:B85))*0.18-SUM(A83:A83),IF(SUM(A83:B83)&lt;0,0-SUM(A83:B83),0))</f>
        <v>-59550.000000000007</v>
      </c>
      <c r="C83" s="241">
        <f>IF(((SUM(B62:C62)+SUM(B64:C68))+SUM(B85:C85))&lt;0,((SUM(B62:C62)+SUM(B64:C68))+SUM(B85:C85))*0.18-SUM(A83:B83),IF(SUM(B83:B83)&lt;0,0-SUM(B83:B83),0))</f>
        <v>7387.5187715220018</v>
      </c>
      <c r="D83" s="241">
        <f>IF(((SUM(B62:D62)+SUM(B64:D68))+SUM(B85:D85))&lt;0,((SUM(B62:D62)+SUM(B64:D68))+SUM(B85:D85))*0.18-SUM(A83:C83),IF(SUM(B83:C83)&lt;0,0-SUM(B83:C83),0))</f>
        <v>7697.7945599259256</v>
      </c>
      <c r="E83" s="241">
        <f>IF(((SUM(B62:E62)+SUM(B64:E68))+SUM(B85:E85))&lt;0,((SUM(B62:E62)+SUM(B64:E68))+SUM(B85:E85))*0.18-SUM(A83:D83),IF(SUM(B83:D83)&lt;0,0-SUM(B83:D83),0))</f>
        <v>8021.1019314428122</v>
      </c>
      <c r="F83" s="241">
        <f>IF(((SUM(B62:F62)+SUM(B64:F68))+SUM(B85:F85))&lt;0,((SUM(B62:F62)+SUM(B64:F68))+SUM(B85:F85))*0.18-SUM(A83:E83),IF(SUM(B83:E83)&lt;0,0-SUM(B83:E83),0))</f>
        <v>8357.988212563414</v>
      </c>
      <c r="G83" s="241">
        <f>IF(((SUM(B62:G62)+SUM(B64:G68))+SUM(B85:G85))&lt;0,((SUM(B62:G62)+SUM(B64:G68))+SUM(B85:G85))*0.18-SUM(A83:F83),IF(SUM(B83:F83)&lt;0,0-SUM(B83:F83),0))</f>
        <v>8709.0237174910726</v>
      </c>
      <c r="H83" s="241">
        <f>IF(((SUM(B62:H62)+SUM(B64:H68))+SUM(B85:H85))&lt;0,((SUM(B62:H62)+SUM(B64:H68))+SUM(B85:H85))*0.18-SUM(A83:G83),IF(SUM(B83:G83)&lt;0,0-SUM(B83:G83),0))</f>
        <v>9074.8027136256969</v>
      </c>
      <c r="I83" s="241">
        <f>IF(((SUM(B62:I62)+SUM(B64:I68))+SUM(B85:I85))&lt;0,((SUM(B62:I62)+SUM(B64:I68))+SUM(B85:I85))*0.18-SUM(A83:H83),IF(SUM(B83:H83)&lt;0,0-SUM(B83:H83),0))</f>
        <v>9455.9444275979731</v>
      </c>
      <c r="J83" s="241">
        <f>IF(((SUM(B62:J62)+SUM(B64:J68))+SUM(B85:J85))&lt;0,((SUM(B62:J62)+SUM(B64:J68))+SUM(B85:J85))*0.18-SUM(A83:I83),IF(SUM(B83:I83)&lt;0,0-SUM(B83:I83),0))</f>
        <v>845.82566583111111</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-4267.75</v>
      </c>
      <c r="D84" s="241">
        <f>-(D62-C62)*B42</f>
        <v>-179.24550000000019</v>
      </c>
      <c r="E84" s="241">
        <f>-(E62-D62)*B42</f>
        <v>-186.77381099999985</v>
      </c>
      <c r="F84" s="241">
        <f>-(F62-E62)*B42</f>
        <v>-194.61831106200043</v>
      </c>
      <c r="G84" s="241">
        <f>-(G62-F62)*B42</f>
        <v>-202.79228012660388</v>
      </c>
      <c r="H84" s="241">
        <f>-(H62-G62)*B42</f>
        <v>-211.30955589192163</v>
      </c>
      <c r="I84" s="241">
        <f>-(I62-H62)*B42</f>
        <v>-220.18455723938243</v>
      </c>
      <c r="J84" s="241">
        <f>-(J62-I62)*B42</f>
        <v>-229.43230864343641</v>
      </c>
      <c r="K84" s="241">
        <f>-(K62-J62)*B42</f>
        <v>-239.06846560646082</v>
      </c>
      <c r="L84" s="241">
        <f>-(L62-K62)*B42</f>
        <v>-249.10934116193241</v>
      </c>
      <c r="M84" s="241">
        <f>-(M62-L62)*B42</f>
        <v>-259.5719334907335</v>
      </c>
      <c r="N84" s="241">
        <f>-(N62-M62)*B42</f>
        <v>-270.47395469734403</v>
      </c>
      <c r="O84" s="241">
        <f>-(O62-N62)*B42</f>
        <v>-281.83386079463236</v>
      </c>
      <c r="P84" s="241">
        <f>-(P62-O62)*B42</f>
        <v>-293.67088294800777</v>
      </c>
      <c r="Q84" s="241">
        <f>-(Q62-P62)*B42</f>
        <v>-306.0050600318238</v>
      </c>
      <c r="R84" s="241">
        <f>-(R62-Q62)*B42</f>
        <v>-318.85727255316016</v>
      </c>
      <c r="S84" s="241">
        <f>-(S62-R62)*B42</f>
        <v>-332.24927800039296</v>
      </c>
      <c r="T84" s="241">
        <f>-(T62-S62)*B42</f>
        <v>-346.20374767640897</v>
      </c>
      <c r="U84" s="241">
        <f>-(U62-T62)*B42</f>
        <v>-360.7443050788192</v>
      </c>
      <c r="V84" s="241">
        <f>-(V62-U62)*B42</f>
        <v>-375.89556589212884</v>
      </c>
      <c r="W84" s="241">
        <f>-(W62-V62)*B42</f>
        <v>-391.68317965959869</v>
      </c>
      <c r="X84" s="241">
        <f>-(X62-W62)*B42</f>
        <v>-408.13387320530165</v>
      </c>
      <c r="Y84" s="241">
        <f>-(Y62-X62)*B42</f>
        <v>-425.27549587992399</v>
      </c>
    </row>
    <row r="85" spans="1:25">
      <c r="A85" s="243" t="s">
        <v>312</v>
      </c>
      <c r="B85" s="241">
        <f>-(B28+B29)*B31</f>
        <v>-330833.33333333337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-13701.09429893483</v>
      </c>
      <c r="C86" s="241">
        <f>C57-C58</f>
        <v>-33943.824217805115</v>
      </c>
      <c r="D86" s="241">
        <f t="shared" ref="D86:Y86" si="15">D57-D58</f>
        <v>-9238.4639286526653</v>
      </c>
      <c r="E86" s="241">
        <f t="shared" si="15"/>
        <v>0</v>
      </c>
      <c r="F86" s="241">
        <f t="shared" si="15"/>
        <v>-523.08902503293746</v>
      </c>
      <c r="G86" s="241">
        <f t="shared" si="15"/>
        <v>-523.08902503293746</v>
      </c>
      <c r="H86" s="241">
        <f t="shared" si="15"/>
        <v>-523.08902503293746</v>
      </c>
      <c r="I86" s="241">
        <f t="shared" si="15"/>
        <v>-523.08902503293746</v>
      </c>
      <c r="J86" s="241">
        <f t="shared" si="15"/>
        <v>-523.08902503293746</v>
      </c>
      <c r="K86" s="241">
        <f t="shared" si="15"/>
        <v>-523.08902503293746</v>
      </c>
      <c r="L86" s="241">
        <f t="shared" si="15"/>
        <v>-523.08902503293746</v>
      </c>
      <c r="M86" s="241">
        <f t="shared" si="15"/>
        <v>-523.08902503293746</v>
      </c>
      <c r="N86" s="241">
        <f t="shared" si="15"/>
        <v>-523.08902503293746</v>
      </c>
      <c r="O86" s="241">
        <f t="shared" si="15"/>
        <v>-523.08902503293746</v>
      </c>
      <c r="P86" s="241">
        <f t="shared" si="15"/>
        <v>-523.08902503293746</v>
      </c>
      <c r="Q86" s="241">
        <f t="shared" si="15"/>
        <v>-523.08902503293746</v>
      </c>
      <c r="R86" s="241">
        <f t="shared" si="15"/>
        <v>-523.08902503293746</v>
      </c>
      <c r="S86" s="241">
        <f t="shared" si="15"/>
        <v>-523.08902503293746</v>
      </c>
      <c r="T86" s="241">
        <f t="shared" si="15"/>
        <v>-523.08902503293746</v>
      </c>
      <c r="U86" s="241">
        <f t="shared" si="15"/>
        <v>-523.08902503293746</v>
      </c>
      <c r="V86" s="241">
        <f t="shared" si="15"/>
        <v>0</v>
      </c>
      <c r="W86" s="241">
        <f t="shared" si="15"/>
        <v>0</v>
      </c>
      <c r="X86" s="241">
        <f t="shared" si="15"/>
        <v>0</v>
      </c>
      <c r="Y86" s="241">
        <f t="shared" si="15"/>
        <v>0</v>
      </c>
    </row>
    <row r="87" spans="1:25">
      <c r="A87" s="242" t="s">
        <v>310</v>
      </c>
      <c r="B87" s="245">
        <f t="shared" ref="B87:Y87" si="16">SUM(B79:B86)</f>
        <v>-411619.70648034994</v>
      </c>
      <c r="C87" s="245">
        <f>SUM(C79:C86)</f>
        <v>-5397.330106528847</v>
      </c>
      <c r="D87" s="245">
        <f t="shared" si="16"/>
        <v>27480.120092200093</v>
      </c>
      <c r="E87" s="245">
        <f t="shared" si="16"/>
        <v>39016.388881369399</v>
      </c>
      <c r="F87" s="245">
        <f t="shared" si="16"/>
        <v>40428.949401563659</v>
      </c>
      <c r="G87" s="245">
        <f t="shared" si="16"/>
        <v>42467.458591989453</v>
      </c>
      <c r="H87" s="245">
        <f t="shared" si="16"/>
        <v>44585.894594508012</v>
      </c>
      <c r="I87" s="245">
        <f t="shared" si="16"/>
        <v>46787.614335227205</v>
      </c>
      <c r="J87" s="245">
        <f t="shared" si="16"/>
        <v>40068.847303425493</v>
      </c>
      <c r="K87" s="245">
        <f t="shared" si="16"/>
        <v>41188.119566312933</v>
      </c>
      <c r="L87" s="245">
        <f t="shared" si="16"/>
        <v>43230.061034132523</v>
      </c>
      <c r="M87" s="245">
        <f t="shared" si="16"/>
        <v>45352.073469695402</v>
      </c>
      <c r="N87" s="245">
        <f t="shared" si="16"/>
        <v>47557.519853646772</v>
      </c>
      <c r="O87" s="245">
        <f t="shared" si="16"/>
        <v>49849.904411818963</v>
      </c>
      <c r="P87" s="245">
        <f t="shared" si="16"/>
        <v>52232.878547529268</v>
      </c>
      <c r="Q87" s="245">
        <f t="shared" si="16"/>
        <v>54710.247023034244</v>
      </c>
      <c r="R87" s="245">
        <f t="shared" si="16"/>
        <v>57285.974400605301</v>
      </c>
      <c r="S87" s="245">
        <f t="shared" si="16"/>
        <v>59964.191754129206</v>
      </c>
      <c r="T87" s="245">
        <f t="shared" si="16"/>
        <v>62749.203662595974</v>
      </c>
      <c r="U87" s="245">
        <f t="shared" si="16"/>
        <v>65645.495497313226</v>
      </c>
      <c r="V87" s="245">
        <f t="shared" si="16"/>
        <v>69102.366686461406</v>
      </c>
      <c r="W87" s="245">
        <f t="shared" si="16"/>
        <v>72183.127039673767</v>
      </c>
      <c r="X87" s="245">
        <f t="shared" si="16"/>
        <v>75389.785727721013</v>
      </c>
      <c r="Y87" s="245">
        <f t="shared" si="16"/>
        <v>78727.630480666252</v>
      </c>
    </row>
    <row r="88" spans="1:25">
      <c r="A88" s="242" t="s">
        <v>570</v>
      </c>
      <c r="B88" s="245">
        <f>SUM(B87:B87)</f>
        <v>-411619.70648034994</v>
      </c>
      <c r="C88" s="245">
        <f>SUM(B87:C87)</f>
        <v>-417017.03658687876</v>
      </c>
      <c r="D88" s="245">
        <f>SUM(B87:D87)</f>
        <v>-389536.91649467865</v>
      </c>
      <c r="E88" s="245">
        <f>SUM(B87:E87)</f>
        <v>-350520.52761330927</v>
      </c>
      <c r="F88" s="245">
        <f>SUM(B87:F87)</f>
        <v>-310091.5782117456</v>
      </c>
      <c r="G88" s="245">
        <f>SUM(B87:G87)</f>
        <v>-267624.11961975612</v>
      </c>
      <c r="H88" s="245">
        <f>SUM(B87:H87)</f>
        <v>-223038.2250252481</v>
      </c>
      <c r="I88" s="245">
        <f>SUM(B87:I87)</f>
        <v>-176250.6106900209</v>
      </c>
      <c r="J88" s="245">
        <f>SUM(B87:J87)</f>
        <v>-136181.76338659541</v>
      </c>
      <c r="K88" s="245">
        <f>SUM(B87:K87)</f>
        <v>-94993.643820282479</v>
      </c>
      <c r="L88" s="245">
        <f>SUM(B87:L87)</f>
        <v>-51763.582786149957</v>
      </c>
      <c r="M88" s="245">
        <f>SUM(B87:M87)</f>
        <v>-6411.5093164545542</v>
      </c>
      <c r="N88" s="245">
        <f>SUM(B87:N87)</f>
        <v>41146.010537192218</v>
      </c>
      <c r="O88" s="245">
        <f>SUM(B87:O87)</f>
        <v>90995.914949011174</v>
      </c>
      <c r="P88" s="245">
        <f>SUM(B87:P87)</f>
        <v>143228.79349654046</v>
      </c>
      <c r="Q88" s="245">
        <f>SUM(B87:Q87)</f>
        <v>197939.04051957472</v>
      </c>
      <c r="R88" s="245">
        <f>SUM(B87:R87)</f>
        <v>255225.01492018002</v>
      </c>
      <c r="S88" s="245">
        <f>SUM(B87:S87)</f>
        <v>315189.20667430921</v>
      </c>
      <c r="T88" s="245">
        <f>SUM(B87:T87)</f>
        <v>377938.41033690516</v>
      </c>
      <c r="U88" s="245">
        <f>SUM(B87:U87)</f>
        <v>443583.90583421837</v>
      </c>
      <c r="V88" s="245">
        <f>SUM(B87:V87)</f>
        <v>512686.27252067975</v>
      </c>
      <c r="W88" s="245">
        <f>SUM(B87:W87)</f>
        <v>584869.39956035349</v>
      </c>
      <c r="X88" s="245">
        <f>SUM(B87:X87)</f>
        <v>660259.18528807454</v>
      </c>
      <c r="Y88" s="245">
        <f>SUM(B87:Y87)</f>
        <v>738986.81576874084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-411619.70648034994</v>
      </c>
      <c r="C90" s="245">
        <f t="shared" si="17"/>
        <v>-4979.0868141410028</v>
      </c>
      <c r="D90" s="245">
        <f t="shared" si="17"/>
        <v>23386.22167130766</v>
      </c>
      <c r="E90" s="245">
        <f t="shared" si="17"/>
        <v>30630.862420897382</v>
      </c>
      <c r="F90" s="245">
        <f t="shared" si="17"/>
        <v>29280.286843996018</v>
      </c>
      <c r="G90" s="245">
        <f t="shared" si="17"/>
        <v>28373.300716690235</v>
      </c>
      <c r="H90" s="245">
        <f t="shared" si="17"/>
        <v>27480.320387004842</v>
      </c>
      <c r="I90" s="245">
        <f t="shared" si="17"/>
        <v>26602.71280714402</v>
      </c>
      <c r="J90" s="245">
        <f t="shared" si="17"/>
        <v>21017.090351801708</v>
      </c>
      <c r="K90" s="245">
        <f t="shared" si="17"/>
        <v>19930.05168551235</v>
      </c>
      <c r="L90" s="245">
        <f t="shared" si="17"/>
        <v>19297.143511096754</v>
      </c>
      <c r="M90" s="245">
        <f t="shared" si="17"/>
        <v>18675.62063281157</v>
      </c>
      <c r="N90" s="245">
        <f t="shared" si="17"/>
        <v>18066.241504092493</v>
      </c>
      <c r="O90" s="245">
        <f t="shared" si="17"/>
        <v>17469.628164038582</v>
      </c>
      <c r="P90" s="245">
        <f t="shared" si="17"/>
        <v>16886.280906898293</v>
      </c>
      <c r="Q90" s="245">
        <f t="shared" si="17"/>
        <v>16316.591571506957</v>
      </c>
      <c r="R90" s="245">
        <f t="shared" si="17"/>
        <v>15760.855573591096</v>
      </c>
      <c r="S90" s="245">
        <f t="shared" si="17"/>
        <v>15219.282793203718</v>
      </c>
      <c r="T90" s="245">
        <f t="shared" si="17"/>
        <v>14692.007419812189</v>
      </c>
      <c r="U90" s="245">
        <f t="shared" si="17"/>
        <v>14179.096848648862</v>
      </c>
      <c r="V90" s="245">
        <f t="shared" si="17"/>
        <v>13769.154647965343</v>
      </c>
      <c r="W90" s="245">
        <f t="shared" si="17"/>
        <v>13268.467527770445</v>
      </c>
      <c r="X90" s="245">
        <f t="shared" si="17"/>
        <v>12784.04528902753</v>
      </c>
      <c r="Y90" s="245">
        <f t="shared" si="17"/>
        <v>12315.546539407436</v>
      </c>
    </row>
    <row r="91" spans="1:25">
      <c r="A91" s="244" t="s">
        <v>572</v>
      </c>
      <c r="B91" s="245">
        <f>SUM(B90:B90)</f>
        <v>-411619.70648034994</v>
      </c>
      <c r="C91" s="245">
        <f>SUM(B90:C90)</f>
        <v>-416598.79329449096</v>
      </c>
      <c r="D91" s="245">
        <f>SUM(B90:D90)</f>
        <v>-393212.57162318332</v>
      </c>
      <c r="E91" s="245">
        <f>SUM(B90:E90)</f>
        <v>-362581.70920228591</v>
      </c>
      <c r="F91" s="245">
        <f>SUM(B90:F90)</f>
        <v>-333301.42235828988</v>
      </c>
      <c r="G91" s="245">
        <f>SUM(B90:G90)</f>
        <v>-304928.12164159963</v>
      </c>
      <c r="H91" s="245">
        <f>SUM(B90:H90)</f>
        <v>-277447.80125459481</v>
      </c>
      <c r="I91" s="245">
        <f>SUM(B90:I90)</f>
        <v>-250845.08844745081</v>
      </c>
      <c r="J91" s="245">
        <f>SUM(B90:J90)</f>
        <v>-229827.99809564909</v>
      </c>
      <c r="K91" s="245">
        <f>SUM(B90:K90)</f>
        <v>-209897.94641013673</v>
      </c>
      <c r="L91" s="245">
        <f>SUM(B90:L90)</f>
        <v>-190600.80289903999</v>
      </c>
      <c r="M91" s="245">
        <f>SUM(B90:M90)</f>
        <v>-171925.18226622842</v>
      </c>
      <c r="N91" s="245">
        <f>SUM(B90:N90)</f>
        <v>-153858.94076213593</v>
      </c>
      <c r="O91" s="245">
        <f>SUM(B90:O90)</f>
        <v>-136389.31259809734</v>
      </c>
      <c r="P91" s="245">
        <f>SUM(B90:P90)</f>
        <v>-119503.03169119905</v>
      </c>
      <c r="Q91" s="245">
        <f>SUM(B90:Q90)</f>
        <v>-103186.4401196921</v>
      </c>
      <c r="R91" s="245">
        <f>SUM(B90:R90)</f>
        <v>-87425.584546101003</v>
      </c>
      <c r="S91" s="245">
        <f>SUM(B90:S90)</f>
        <v>-72206.301752897285</v>
      </c>
      <c r="T91" s="245">
        <f>SUM(B90:T90)</f>
        <v>-57514.294333085098</v>
      </c>
      <c r="U91" s="245">
        <f>SUM(B90:U90)</f>
        <v>-43335.197484436234</v>
      </c>
      <c r="V91" s="245">
        <f>SUM(B90:V90)</f>
        <v>-29566.042836470893</v>
      </c>
      <c r="W91" s="245">
        <f>SUM(B90:W90)</f>
        <v>-16297.575308700449</v>
      </c>
      <c r="X91" s="245">
        <f>SUM(B90:X90)</f>
        <v>-3513.5300196729186</v>
      </c>
      <c r="Y91" s="245">
        <f>SUM(B90:Y90)</f>
        <v>8802.0165197345177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4.6053038770607291E-2</v>
      </c>
      <c r="R92" s="246">
        <f>IF((ISERR(IRR(B87:R87))),0,IF(IRR(B87:R87)&lt;0,0,IRR(B87:R87)))</f>
        <v>5.3880792993155735E-2</v>
      </c>
      <c r="S92" s="246">
        <f>IF((ISERR(IRR(B87:S87))),0,IF(IRR(B87:S87)&lt;0,0,IRR(B87:S87)))</f>
        <v>6.0599704475909455E-2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1.1.4.228</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КЛ-0,4кВ ТП-392 до 30 лет Победы,3А</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5" zoomScale="70" zoomScaleNormal="70" zoomScaleSheetLayoutView="70" workbookViewId="0">
      <selection activeCell="AD5"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1.1.4.228</v>
      </c>
      <c r="C11" s="6"/>
      <c r="D11" s="6"/>
      <c r="E11" s="6"/>
      <c r="F11" s="6"/>
      <c r="G11" s="6"/>
      <c r="H11" s="207" t="str">
        <f>'1. паспорт местоположение'!C12</f>
        <v>1.1.4.228</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КЛ-0,4кВ ТП-392 до 30 лет Победы,3А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0.39700000000000002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0.39700000000000002</v>
      </c>
      <c r="X27" s="209"/>
      <c r="Y27" s="209">
        <f>VLOOKUP($H$11,'[6]2'!$A$15:$CR$670,79,FALSE)</f>
        <v>0</v>
      </c>
      <c r="Z27" s="209"/>
      <c r="AA27" s="209">
        <f>VLOOKUP($H$11,'[6]2'!$A$15:$CR$670,84,FALSE)</f>
        <v>0</v>
      </c>
      <c r="AB27" s="209"/>
      <c r="AC27" s="208">
        <f t="shared" si="2"/>
        <v>0</v>
      </c>
      <c r="AD27" s="208">
        <f t="shared" si="3"/>
        <v>0.39700000000000002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0.33083333333333337</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0.33083333333333337</v>
      </c>
      <c r="X30" s="209"/>
      <c r="Y30" s="209">
        <f>Y27/1.2</f>
        <v>0</v>
      </c>
      <c r="Z30" s="209"/>
      <c r="AA30" s="209">
        <f>AA27/1.2</f>
        <v>0</v>
      </c>
      <c r="AB30" s="208"/>
      <c r="AC30" s="208">
        <f t="shared" si="2"/>
        <v>0</v>
      </c>
      <c r="AD30" s="208">
        <f t="shared" si="3"/>
        <v>0.33083333333333337</v>
      </c>
    </row>
    <row r="31" spans="1:33">
      <c r="A31" s="70" t="s">
        <v>176</v>
      </c>
      <c r="B31" s="41" t="s">
        <v>175</v>
      </c>
      <c r="C31" s="208">
        <f t="shared" si="0"/>
        <v>0</v>
      </c>
      <c r="D31" s="208">
        <f t="shared" si="1"/>
        <v>1.654166666666667E-2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1.654166666666667E-2</v>
      </c>
      <c r="X31" s="208"/>
      <c r="Y31" s="209">
        <f>Y30*0.05</f>
        <v>0</v>
      </c>
      <c r="Z31" s="208"/>
      <c r="AA31" s="209">
        <f>AA30*0.05</f>
        <v>0</v>
      </c>
      <c r="AB31" s="208"/>
      <c r="AC31" s="208">
        <f t="shared" si="2"/>
        <v>0</v>
      </c>
      <c r="AD31" s="208">
        <f t="shared" si="3"/>
        <v>1.654166666666667E-2</v>
      </c>
    </row>
    <row r="32" spans="1:33" ht="31.5">
      <c r="A32" s="70" t="s">
        <v>174</v>
      </c>
      <c r="B32" s="41" t="s">
        <v>173</v>
      </c>
      <c r="C32" s="208">
        <f t="shared" si="0"/>
        <v>0</v>
      </c>
      <c r="D32" s="208">
        <f t="shared" si="1"/>
        <v>0.13233333333333336</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0.13233333333333336</v>
      </c>
      <c r="X32" s="208"/>
      <c r="Y32" s="209">
        <f>Y30*0.4</f>
        <v>0</v>
      </c>
      <c r="Z32" s="208"/>
      <c r="AA32" s="209">
        <f>AA30*0.4</f>
        <v>0</v>
      </c>
      <c r="AB32" s="208"/>
      <c r="AC32" s="208">
        <f t="shared" si="2"/>
        <v>0</v>
      </c>
      <c r="AD32" s="208">
        <f t="shared" si="3"/>
        <v>0.13233333333333336</v>
      </c>
    </row>
    <row r="33" spans="1:30">
      <c r="A33" s="70" t="s">
        <v>172</v>
      </c>
      <c r="B33" s="41" t="s">
        <v>171</v>
      </c>
      <c r="C33" s="208">
        <f t="shared" si="0"/>
        <v>0</v>
      </c>
      <c r="D33" s="208">
        <f t="shared" si="1"/>
        <v>0.16541666666666668</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0.16541666666666668</v>
      </c>
      <c r="X33" s="208"/>
      <c r="Y33" s="209">
        <f>Y30*0.5</f>
        <v>0</v>
      </c>
      <c r="Z33" s="208"/>
      <c r="AA33" s="209">
        <f>AA30*0.5</f>
        <v>0</v>
      </c>
      <c r="AB33" s="208"/>
      <c r="AC33" s="208">
        <f t="shared" si="2"/>
        <v>0</v>
      </c>
      <c r="AD33" s="208">
        <f t="shared" si="3"/>
        <v>0.16541666666666668</v>
      </c>
    </row>
    <row r="34" spans="1:30">
      <c r="A34" s="70" t="s">
        <v>170</v>
      </c>
      <c r="B34" s="41" t="s">
        <v>169</v>
      </c>
      <c r="C34" s="208">
        <f t="shared" si="0"/>
        <v>0</v>
      </c>
      <c r="D34" s="208">
        <f t="shared" si="1"/>
        <v>1.6541666666666649E-2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1.6541666666666649E-2</v>
      </c>
      <c r="X34" s="208"/>
      <c r="Y34" s="209">
        <f>Y30-Y31-Y32-Y33</f>
        <v>0</v>
      </c>
      <c r="Z34" s="208"/>
      <c r="AA34" s="209">
        <f>AA30-AA31-AA32-AA33</f>
        <v>0</v>
      </c>
      <c r="AB34" s="208"/>
      <c r="AC34" s="208">
        <f t="shared" si="2"/>
        <v>0</v>
      </c>
      <c r="AD34" s="208">
        <f t="shared" si="3"/>
        <v>1.6541666666666649E-2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0.26600000000000001</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0.26600000000000001</v>
      </c>
      <c r="X49" s="209"/>
      <c r="Y49" s="209">
        <f>VLOOKUP($H$11,'[6]1_2018'!$C$15:$BK$784,18,FALSE)</f>
        <v>0</v>
      </c>
      <c r="Z49" s="209"/>
      <c r="AA49" s="209">
        <f>VLOOKUP($H$11,'[6]1_2018'!$C$15:$BK$784,19,FALSE)</f>
        <v>0</v>
      </c>
      <c r="AB49" s="209"/>
      <c r="AC49" s="208">
        <f t="shared" si="2"/>
        <v>0</v>
      </c>
      <c r="AD49" s="208">
        <f t="shared" si="3"/>
        <v>0.26600000000000001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0.33083333333333337</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0.33083333333333337</v>
      </c>
      <c r="X52" s="209"/>
      <c r="Y52" s="209">
        <f>Y30</f>
        <v>0</v>
      </c>
      <c r="Z52" s="209"/>
      <c r="AA52" s="209">
        <f>AA30</f>
        <v>0</v>
      </c>
      <c r="AB52" s="209"/>
      <c r="AC52" s="208">
        <f t="shared" si="2"/>
        <v>0</v>
      </c>
      <c r="AD52" s="208">
        <f t="shared" si="3"/>
        <v>0.33083333333333337</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0.26600000000000001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0.26600000000000001</v>
      </c>
      <c r="X56" s="209"/>
      <c r="Y56" s="209">
        <f t="shared" si="5"/>
        <v>0</v>
      </c>
      <c r="Z56" s="209"/>
      <c r="AA56" s="209">
        <f t="shared" si="5"/>
        <v>0</v>
      </c>
      <c r="AB56" s="209"/>
      <c r="AC56" s="208">
        <f t="shared" si="2"/>
        <v>0</v>
      </c>
      <c r="AD56" s="208">
        <f t="shared" si="3"/>
        <v>0.26600000000000001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1.1.4.228</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КЛ-0,4кВ ТП-392 до 30 лет Победы,3А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0.26600000000000001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1.1.4.228</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КЛ-0,4кВ ТП-392 до 30 лет Победы,3А</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0.39700000000000002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2021-04-04T12:43:59Z</dcterms:modified>
</cp:coreProperties>
</file>